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87B13DE0-628F-47EF-A78C-67D2E25EBE67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Ashkhatavardz!$A$1:$P$26</definedName>
    <definedName name="_xlnm.Print_Area" localSheetId="4">'Deb. ev kreditor'!$A$1:$E$67</definedName>
    <definedName name="_xlnm.Print_Area" localSheetId="1">'Dramakan hosqer'!$A$1:$F$109</definedName>
    <definedName name="_xlnm.Print_Area" localSheetId="3">'Dramakani hamematakan'!$A$1:$F$96</definedName>
    <definedName name="_xlnm.Print_Area" localSheetId="0">'Ekamut-caxs'!$A$1:$E$94</definedName>
    <definedName name="_xlnm.Print_Area" localSheetId="2">'Ekamutneri hamematakan'!$A$1:$F$78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2" l="1"/>
  <c r="E27" i="9" l="1"/>
  <c r="E64" i="9"/>
  <c r="C23" i="10"/>
  <c r="D86" i="19" l="1"/>
  <c r="D71" i="9" s="1"/>
  <c r="D55" i="19"/>
  <c r="D26" i="7"/>
  <c r="D14" i="10" s="1"/>
  <c r="D32" i="7"/>
  <c r="D20" i="10" s="1"/>
  <c r="D21" i="9"/>
  <c r="D34" i="19"/>
  <c r="D33" i="7" s="1"/>
  <c r="D21" i="10" s="1"/>
  <c r="E28" i="10" l="1"/>
  <c r="D58" i="9" l="1"/>
  <c r="D57" i="9"/>
  <c r="D54" i="9"/>
  <c r="D55" i="9"/>
  <c r="D53" i="9"/>
  <c r="D51" i="9"/>
  <c r="D52" i="9"/>
  <c r="D50" i="9"/>
  <c r="D49" i="9"/>
  <c r="D44" i="9"/>
  <c r="D43" i="9"/>
  <c r="D38" i="9"/>
  <c r="D39" i="9"/>
  <c r="D40" i="9"/>
  <c r="D39" i="10" l="1"/>
  <c r="D40" i="10"/>
  <c r="D41" i="10"/>
  <c r="D44" i="10"/>
  <c r="D45" i="10"/>
  <c r="D49" i="10"/>
  <c r="D50" i="10"/>
  <c r="D51" i="10"/>
  <c r="D54" i="10"/>
  <c r="D56" i="10"/>
  <c r="D59" i="10"/>
  <c r="D60" i="10"/>
  <c r="D63" i="10"/>
  <c r="D57" i="10"/>
  <c r="D69" i="10"/>
  <c r="D70" i="10"/>
  <c r="D71" i="10"/>
  <c r="D18" i="10"/>
  <c r="D11" i="10"/>
  <c r="F99" i="7"/>
  <c r="F89" i="7"/>
  <c r="F90" i="7"/>
  <c r="F48" i="7"/>
  <c r="F49" i="7"/>
  <c r="F44" i="7"/>
  <c r="F45" i="7"/>
  <c r="F47" i="7"/>
  <c r="F37" i="7"/>
  <c r="F30" i="7"/>
  <c r="F33" i="7"/>
  <c r="F32" i="7"/>
  <c r="F27" i="7"/>
  <c r="F26" i="7"/>
  <c r="F23" i="7"/>
  <c r="F77" i="7"/>
  <c r="F76" i="7"/>
  <c r="F75" i="7"/>
  <c r="F74" i="7"/>
  <c r="F73" i="7"/>
  <c r="F72" i="7"/>
  <c r="F79" i="7"/>
  <c r="F84" i="7"/>
  <c r="F83" i="7"/>
  <c r="F80" i="7" s="1"/>
  <c r="F78" i="7"/>
  <c r="F71" i="7"/>
  <c r="F70" i="7"/>
  <c r="F69" i="7"/>
  <c r="F68" i="7"/>
  <c r="F66" i="7"/>
  <c r="F65" i="7"/>
  <c r="F64" i="7"/>
  <c r="F63" i="7"/>
  <c r="F62" i="7"/>
  <c r="F61" i="7"/>
  <c r="F58" i="7"/>
  <c r="F57" i="7"/>
  <c r="F56" i="7"/>
  <c r="F53" i="7"/>
  <c r="F52" i="7"/>
  <c r="F51" i="7"/>
  <c r="E67" i="9"/>
  <c r="E68" i="9"/>
  <c r="E69" i="9"/>
  <c r="D11" i="9"/>
  <c r="D21" i="19"/>
  <c r="D10" i="9" s="1"/>
  <c r="F22" i="7" l="1"/>
  <c r="D10" i="10"/>
  <c r="D68" i="10"/>
  <c r="F87" i="7"/>
  <c r="H9" i="22"/>
  <c r="H10" i="22"/>
  <c r="H11" i="22"/>
  <c r="H12" i="22"/>
  <c r="H13" i="22"/>
  <c r="H14" i="22"/>
  <c r="H15" i="22"/>
  <c r="H16" i="22"/>
  <c r="H17" i="22"/>
  <c r="H18" i="22"/>
  <c r="D48" i="19" l="1"/>
  <c r="F46" i="7" s="1"/>
  <c r="D12" i="21" l="1"/>
  <c r="E17" i="23" l="1"/>
  <c r="D69" i="7" l="1"/>
  <c r="A74" i="7"/>
  <c r="A76" i="7"/>
  <c r="D84" i="7"/>
  <c r="D78" i="7"/>
  <c r="E57" i="9"/>
  <c r="D36" i="9"/>
  <c r="D35" i="9"/>
  <c r="D34" i="9"/>
  <c r="D76" i="10"/>
  <c r="E61" i="9"/>
  <c r="E62" i="9"/>
  <c r="E65" i="9"/>
  <c r="E66" i="9"/>
  <c r="D48" i="9"/>
  <c r="D32" i="19"/>
  <c r="F31" i="7" s="1"/>
  <c r="D19" i="9"/>
  <c r="C12" i="21"/>
  <c r="D18" i="19" s="1"/>
  <c r="D23" i="19"/>
  <c r="D24" i="7" l="1"/>
  <c r="D12" i="10" s="1"/>
  <c r="F24" i="7"/>
  <c r="D20" i="7"/>
  <c r="D8" i="10" s="1"/>
  <c r="F20" i="7"/>
  <c r="D7" i="9"/>
  <c r="D33" i="9"/>
  <c r="D41" i="19" l="1"/>
  <c r="F39" i="7" s="1"/>
  <c r="E6" i="10"/>
  <c r="E62" i="10"/>
  <c r="E67" i="10"/>
  <c r="E61" i="10"/>
  <c r="C8" i="10" l="1"/>
  <c r="C7" i="10" s="1"/>
  <c r="E7" i="11" l="1"/>
  <c r="P7" i="11" s="1"/>
  <c r="H8" i="22"/>
  <c r="D78" i="10"/>
  <c r="E64" i="10"/>
  <c r="E63" i="10"/>
  <c r="E60" i="10"/>
  <c r="E59" i="10"/>
  <c r="E70" i="9" l="1"/>
  <c r="D63" i="9"/>
  <c r="E63" i="9" s="1"/>
  <c r="D60" i="9"/>
  <c r="E60" i="9" s="1"/>
  <c r="D59" i="9"/>
  <c r="D56" i="9"/>
  <c r="D12" i="9"/>
  <c r="C7" i="9"/>
  <c r="D29" i="7"/>
  <c r="D17" i="10" s="1"/>
  <c r="D28" i="7"/>
  <c r="D16" i="10" s="1"/>
  <c r="D27" i="7"/>
  <c r="D23" i="7"/>
  <c r="D22" i="7"/>
  <c r="C62" i="18"/>
  <c r="D54" i="18"/>
  <c r="D59" i="18" s="1"/>
  <c r="F59" i="18" s="1"/>
  <c r="F85" i="7" s="1"/>
  <c r="D30" i="18"/>
  <c r="D8" i="18"/>
  <c r="D34" i="18" s="1"/>
  <c r="A2" i="18"/>
  <c r="I16" i="23"/>
  <c r="I15" i="23"/>
  <c r="I14" i="23"/>
  <c r="I13" i="23"/>
  <c r="I12" i="23"/>
  <c r="I11" i="23"/>
  <c r="I10" i="23"/>
  <c r="I9" i="23"/>
  <c r="I8" i="23"/>
  <c r="I7" i="23"/>
  <c r="E15" i="23"/>
  <c r="E14" i="23"/>
  <c r="E13" i="23"/>
  <c r="E12" i="23"/>
  <c r="E11" i="23"/>
  <c r="D12" i="22" l="1"/>
  <c r="D13" i="22"/>
  <c r="D10" i="22"/>
  <c r="D9" i="22" l="1"/>
  <c r="D14" i="22"/>
  <c r="D15" i="22"/>
  <c r="D16" i="22"/>
  <c r="D17" i="22"/>
  <c r="D18" i="22"/>
  <c r="D8" i="22"/>
  <c r="A2" i="10"/>
  <c r="A2" i="9"/>
  <c r="A96" i="7"/>
  <c r="A97" i="7" s="1"/>
  <c r="A98" i="7" s="1"/>
  <c r="A88" i="7"/>
  <c r="A89" i="7" s="1"/>
  <c r="A90" i="7" s="1"/>
  <c r="A91" i="7" s="1"/>
  <c r="A92" i="7" s="1"/>
  <c r="A93" i="7" s="1"/>
  <c r="A94" i="7" s="1"/>
  <c r="A41" i="7"/>
  <c r="A42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7" i="7" s="1"/>
  <c r="A28" i="7" s="1"/>
  <c r="A29" i="7" s="1"/>
  <c r="A43" i="19"/>
  <c r="A44" i="19" s="1"/>
  <c r="A46" i="19" s="1"/>
  <c r="A47" i="19" s="1"/>
  <c r="A39" i="19"/>
  <c r="A40" i="19" s="1"/>
  <c r="A41" i="19" s="1"/>
  <c r="A19" i="19"/>
  <c r="A20" i="19" s="1"/>
  <c r="A22" i="19" s="1"/>
  <c r="A23" i="19" s="1"/>
  <c r="A24" i="19" s="1"/>
  <c r="A26" i="19" s="1"/>
  <c r="L18" i="23"/>
  <c r="L17" i="23"/>
  <c r="I18" i="23"/>
  <c r="I17" i="23"/>
  <c r="J17" i="23" s="1"/>
  <c r="J18" i="23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E15" i="10"/>
  <c r="D40" i="19"/>
  <c r="D38" i="7" s="1"/>
  <c r="P14" i="11"/>
  <c r="D38" i="19" s="1"/>
  <c r="D18" i="7"/>
  <c r="B28" i="7"/>
  <c r="B29" i="7"/>
  <c r="E17" i="10"/>
  <c r="E16" i="10"/>
  <c r="E14" i="10"/>
  <c r="E12" i="10"/>
  <c r="E10" i="10"/>
  <c r="E1" i="7"/>
  <c r="E7" i="7"/>
  <c r="A13" i="7"/>
  <c r="E18" i="10"/>
  <c r="E20" i="10"/>
  <c r="E21" i="10"/>
  <c r="C87" i="10"/>
  <c r="C22" i="10" s="1"/>
  <c r="B88" i="10"/>
  <c r="B89" i="10"/>
  <c r="D41" i="9"/>
  <c r="D42" i="9"/>
  <c r="D46" i="9"/>
  <c r="E10" i="9"/>
  <c r="F36" i="7" l="1"/>
  <c r="F38" i="7"/>
  <c r="D23" i="9"/>
  <c r="A32" i="7"/>
  <c r="A33" i="7" s="1"/>
  <c r="A27" i="19"/>
  <c r="A28" i="19" s="1"/>
  <c r="A49" i="19"/>
  <c r="A50" i="19" s="1"/>
  <c r="A51" i="19" s="1"/>
  <c r="A52" i="19"/>
  <c r="A54" i="19" s="1"/>
  <c r="A55" i="19" s="1"/>
  <c r="A56" i="19" s="1"/>
  <c r="A57" i="19" s="1"/>
  <c r="A60" i="19" s="1"/>
  <c r="A61" i="19" s="1"/>
  <c r="A62" i="19" s="1"/>
  <c r="A66" i="19" s="1"/>
  <c r="A67" i="19" s="1"/>
  <c r="A68" i="19" s="1"/>
  <c r="A69" i="19" s="1"/>
  <c r="A71" i="19" s="1"/>
  <c r="A72" i="19" s="1"/>
  <c r="A73" i="19" s="1"/>
  <c r="A81" i="19" s="1"/>
  <c r="A84" i="19" s="1"/>
  <c r="A47" i="7"/>
  <c r="A48" i="7" s="1"/>
  <c r="A49" i="7" s="1"/>
  <c r="A50" i="7"/>
  <c r="A52" i="7" s="1"/>
  <c r="A53" i="7" s="1"/>
  <c r="A54" i="7" s="1"/>
  <c r="A55" i="7" s="1"/>
  <c r="A57" i="7" s="1"/>
  <c r="A59" i="7" s="1"/>
  <c r="A60" i="7" s="1"/>
  <c r="A62" i="7" s="1"/>
  <c r="A63" i="7" s="1"/>
  <c r="A64" i="7" s="1"/>
  <c r="A65" i="7" s="1"/>
  <c r="A66" i="7" s="1"/>
  <c r="A67" i="7" s="1"/>
  <c r="A69" i="7" s="1"/>
  <c r="A70" i="7" s="1"/>
  <c r="A71" i="7" s="1"/>
  <c r="C16" i="9"/>
  <c r="A85" i="19" l="1"/>
  <c r="A81" i="7"/>
  <c r="A83" i="7" s="1"/>
  <c r="A32" i="19"/>
  <c r="A33" i="19" s="1"/>
  <c r="A34" i="19" s="1"/>
  <c r="A30" i="19"/>
  <c r="A31" i="19" s="1"/>
  <c r="J32" i="23" l="1"/>
  <c r="J30" i="23"/>
  <c r="D11" i="7" l="1"/>
  <c r="D10" i="7"/>
  <c r="D5" i="7"/>
  <c r="D4" i="7"/>
  <c r="B11" i="9" l="1"/>
  <c r="B23" i="7"/>
  <c r="B11" i="10" s="1"/>
  <c r="B26" i="9" l="1"/>
  <c r="B39" i="7"/>
  <c r="B27" i="10" s="1"/>
  <c r="D39" i="7"/>
  <c r="D27" i="10" s="1"/>
  <c r="E27" i="10" s="1"/>
  <c r="B39" i="19"/>
  <c r="F19" i="22"/>
  <c r="F20" i="22" s="1"/>
  <c r="D26" i="9" l="1"/>
  <c r="E26" i="9" s="1"/>
  <c r="A2" i="23" l="1"/>
  <c r="J26" i="23"/>
  <c r="F26" i="23"/>
  <c r="K19" i="23"/>
  <c r="H19" i="23"/>
  <c r="G19" i="23"/>
  <c r="D19" i="23"/>
  <c r="C19" i="23"/>
  <c r="M18" i="23"/>
  <c r="N17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D43" i="19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D44" i="19" s="1"/>
  <c r="D42" i="7" l="1"/>
  <c r="D30" i="10" s="1"/>
  <c r="E30" i="10" s="1"/>
  <c r="F42" i="7"/>
  <c r="D28" i="9"/>
  <c r="F41" i="7"/>
  <c r="M19" i="23"/>
  <c r="M20" i="23" s="1"/>
  <c r="D29" i="9"/>
  <c r="M26" i="23"/>
  <c r="M28" i="23" s="1"/>
  <c r="D24" i="19" s="1"/>
  <c r="D13" i="10" s="1"/>
  <c r="O19" i="23"/>
  <c r="O20" i="23" s="1"/>
  <c r="N19" i="23"/>
  <c r="N20" i="23" s="1"/>
  <c r="D19" i="19" s="1"/>
  <c r="F35" i="7" l="1"/>
  <c r="D8" i="9"/>
  <c r="D62" i="19"/>
  <c r="D25" i="7"/>
  <c r="O27" i="23"/>
  <c r="M27" i="23"/>
  <c r="D43" i="7" s="1"/>
  <c r="D47" i="9" l="1"/>
  <c r="D45" i="19"/>
  <c r="D30" i="9" s="1"/>
  <c r="E8" i="9"/>
  <c r="B8" i="9"/>
  <c r="D87" i="19" l="1"/>
  <c r="E13" i="10"/>
  <c r="D109" i="7" l="1"/>
  <c r="B109" i="7"/>
  <c r="F5" i="10" l="1"/>
  <c r="F5" i="9" s="1"/>
  <c r="D26" i="22" l="1"/>
  <c r="D24" i="22"/>
  <c r="E21" i="21"/>
  <c r="E20" i="21"/>
  <c r="E19" i="21"/>
  <c r="E18" i="21"/>
  <c r="I25" i="11"/>
  <c r="I23" i="11"/>
  <c r="D94" i="10"/>
  <c r="D92" i="10"/>
  <c r="D76" i="9"/>
  <c r="D74" i="9"/>
  <c r="D106" i="7"/>
  <c r="D104" i="7"/>
  <c r="D88" i="10"/>
  <c r="C21" i="11" l="1"/>
  <c r="D32" i="11" s="1"/>
  <c r="E12" i="21" l="1"/>
  <c r="E11" i="10" s="1"/>
  <c r="D20" i="19"/>
  <c r="A2" i="11"/>
  <c r="A2" i="21"/>
  <c r="A2" i="22"/>
  <c r="D9" i="10" l="1"/>
  <c r="D7" i="10" s="1"/>
  <c r="F21" i="7"/>
  <c r="F19" i="7" s="1"/>
  <c r="D35" i="19"/>
  <c r="D9" i="9"/>
  <c r="E9" i="10"/>
  <c r="D21" i="7" l="1"/>
  <c r="D19" i="7" s="1"/>
  <c r="D89" i="10" l="1"/>
  <c r="E89" i="10" s="1"/>
  <c r="E88" i="10"/>
  <c r="D82" i="10"/>
  <c r="E82" i="10" s="1"/>
  <c r="D81" i="10"/>
  <c r="E81" i="10" s="1"/>
  <c r="E59" i="9"/>
  <c r="E58" i="9"/>
  <c r="E65" i="10"/>
  <c r="E66" i="10"/>
  <c r="E79" i="10" l="1"/>
  <c r="D87" i="7"/>
  <c r="E55" i="9"/>
  <c r="E56" i="9"/>
  <c r="E56" i="10"/>
  <c r="E57" i="10"/>
  <c r="E9" i="9" l="1"/>
  <c r="D45" i="7" l="1"/>
  <c r="D33" i="10" s="1"/>
  <c r="D61" i="7"/>
  <c r="D64" i="7"/>
  <c r="E52" i="10" s="1"/>
  <c r="D65" i="7"/>
  <c r="D53" i="10" s="1"/>
  <c r="D67" i="7"/>
  <c r="D55" i="10" s="1"/>
  <c r="D70" i="7"/>
  <c r="D36" i="7" l="1"/>
  <c r="D59" i="7" l="1"/>
  <c r="D47" i="10" s="1"/>
  <c r="D58" i="7"/>
  <c r="D55" i="7"/>
  <c r="D43" i="10" s="1"/>
  <c r="D54" i="7"/>
  <c r="D50" i="7"/>
  <c r="D38" i="10" s="1"/>
  <c r="D49" i="7"/>
  <c r="D37" i="10" s="1"/>
  <c r="D48" i="7"/>
  <c r="D36" i="10" s="1"/>
  <c r="D47" i="7"/>
  <c r="D44" i="7"/>
  <c r="D32" i="10" s="1"/>
  <c r="D42" i="10" l="1"/>
  <c r="D35" i="10"/>
  <c r="D46" i="7"/>
  <c r="D34" i="10" s="1"/>
  <c r="D16" i="9"/>
  <c r="D37" i="7"/>
  <c r="D99" i="7"/>
  <c r="D37" i="9" l="1"/>
  <c r="D22" i="9" s="1"/>
  <c r="D24" i="9"/>
  <c r="D25" i="9"/>
  <c r="D18" i="9"/>
  <c r="E11" i="9"/>
  <c r="E12" i="9"/>
  <c r="E14" i="9"/>
  <c r="E15" i="9"/>
  <c r="D95" i="7" l="1"/>
  <c r="D17" i="9" l="1"/>
  <c r="D86" i="10" l="1"/>
  <c r="E86" i="10" s="1"/>
  <c r="D85" i="10"/>
  <c r="E85" i="10" s="1"/>
  <c r="D84" i="10"/>
  <c r="E84" i="10" s="1"/>
  <c r="D80" i="10"/>
  <c r="E80" i="10" s="1"/>
  <c r="E78" i="10"/>
  <c r="E77" i="10"/>
  <c r="E76" i="10"/>
  <c r="D72" i="10"/>
  <c r="E72" i="10" s="1"/>
  <c r="E73" i="10"/>
  <c r="E71" i="10"/>
  <c r="E70" i="10"/>
  <c r="E69" i="10"/>
  <c r="E58" i="10"/>
  <c r="E55" i="10"/>
  <c r="E54" i="10"/>
  <c r="E53" i="10"/>
  <c r="E51" i="10"/>
  <c r="E50" i="10"/>
  <c r="E49" i="10"/>
  <c r="E47" i="10"/>
  <c r="E46" i="10"/>
  <c r="E45" i="10"/>
  <c r="E44" i="10"/>
  <c r="E43" i="10"/>
  <c r="E42" i="10"/>
  <c r="E41" i="10"/>
  <c r="E40" i="10"/>
  <c r="E39" i="10"/>
  <c r="E38" i="10"/>
  <c r="E37" i="10"/>
  <c r="E35" i="10"/>
  <c r="E32" i="10"/>
  <c r="E33" i="10"/>
  <c r="D25" i="10"/>
  <c r="D26" i="10"/>
  <c r="E26" i="10" s="1"/>
  <c r="D24" i="10"/>
  <c r="E25" i="10" l="1"/>
  <c r="E36" i="10"/>
  <c r="E24" i="10"/>
  <c r="D86" i="7"/>
  <c r="F86" i="7" s="1"/>
  <c r="F34" i="7" s="1"/>
  <c r="F102" i="7" s="1"/>
  <c r="D75" i="10"/>
  <c r="D87" i="10"/>
  <c r="E75" i="10" l="1"/>
  <c r="D83" i="10"/>
  <c r="E83" i="10" s="1"/>
  <c r="D74" i="10" l="1"/>
  <c r="E74" i="10" s="1"/>
  <c r="D13" i="9"/>
  <c r="E13" i="9" s="1"/>
  <c r="D60" i="7" l="1"/>
  <c r="D41" i="7"/>
  <c r="D48" i="10" l="1"/>
  <c r="D35" i="7"/>
  <c r="D34" i="7" s="1"/>
  <c r="D29" i="10"/>
  <c r="E29" i="10" s="1"/>
  <c r="E48" i="10" l="1"/>
  <c r="D31" i="10"/>
  <c r="D23" i="10" s="1"/>
  <c r="E68" i="10"/>
  <c r="E34" i="10"/>
  <c r="E31" i="10" l="1"/>
  <c r="C22" i="9"/>
  <c r="E71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5" i="9"/>
  <c r="E24" i="9"/>
  <c r="E23" i="9"/>
  <c r="D22" i="10" l="1"/>
  <c r="E23" i="10"/>
  <c r="E33" i="9"/>
  <c r="E22" i="10" l="1"/>
  <c r="C6" i="9"/>
  <c r="E8" i="10" l="1"/>
  <c r="E18" i="9"/>
  <c r="E17" i="9"/>
  <c r="C72" i="9"/>
  <c r="E87" i="10" l="1"/>
  <c r="E16" i="9"/>
  <c r="E22" i="9"/>
  <c r="C90" i="10" l="1"/>
  <c r="E20" i="9" l="1"/>
  <c r="D102" i="7"/>
  <c r="E19" i="9"/>
  <c r="G87" i="19"/>
  <c r="E21" i="9"/>
  <c r="E19" i="10" l="1"/>
  <c r="E7" i="10"/>
  <c r="D90" i="10"/>
  <c r="E90" i="10" s="1"/>
  <c r="D11" i="22"/>
  <c r="D19" i="22" s="1"/>
  <c r="E19" i="22"/>
  <c r="H19" i="22" s="1"/>
  <c r="H20" i="22" s="1"/>
  <c r="I20" i="22" s="1"/>
  <c r="I19" i="22"/>
  <c r="E20" i="22" l="1"/>
  <c r="D20" i="22" s="1"/>
  <c r="J19" i="22"/>
  <c r="E7" i="9"/>
  <c r="D6" i="9"/>
  <c r="D72" i="9" s="1"/>
  <c r="E72" i="9" l="1"/>
  <c r="E6" i="9"/>
</calcChain>
</file>

<file path=xl/sharedStrings.xml><?xml version="1.0" encoding="utf-8"?>
<sst xmlns="http://schemas.openxmlformats.org/spreadsheetml/2006/main" count="778" uniqueCount="338">
  <si>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</si>
  <si>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</si>
  <si>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</si>
  <si>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</si>
  <si>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</si>
  <si>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</si>
  <si>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</si>
  <si>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</si>
  <si>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</si>
  <si>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</si>
  <si>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</si>
  <si>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</si>
  <si>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</si>
  <si>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</si>
  <si>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</si>
  <si>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</si>
  <si>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</si>
  <si>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</si>
  <si>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</si>
  <si>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</si>
  <si>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</si>
  <si>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</si>
  <si>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</si>
  <si>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</si>
  <si>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</si>
  <si>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</si>
  <si>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</si>
  <si>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</si>
  <si>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</si>
  <si>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</si>
  <si>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</si>
  <si>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</si>
  <si>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</si>
  <si>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</si>
  <si>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</si>
  <si>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</si>
  <si>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</si>
  <si>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</si>
  <si>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</si>
  <si>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</si>
  <si>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</si>
  <si>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</si>
  <si>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</si>
  <si>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</si>
  <si>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</si>
  <si>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</si>
  <si>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</si>
  <si>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</si>
  <si>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</si>
  <si>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</si>
  <si>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</si>
  <si>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</si>
  <si>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</si>
  <si>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</si>
  <si>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</si>
  <si>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</si>
  <si>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</si>
  <si>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</si>
  <si>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</si>
  <si>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</si>
  <si>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</si>
  <si>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</si>
  <si>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</si>
  <si>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</si>
  <si>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</si>
  <si>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</si>
  <si>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</si>
  <si>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</si>
  <si>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</si>
  <si>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</si>
  <si>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</si>
  <si>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</si>
  <si>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</si>
  <si>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</si>
  <si>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</si>
  <si>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</si>
  <si>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</si>
  <si>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</si>
  <si>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</si>
  <si>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</si>
  <si>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</si>
  <si>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</si>
  <si>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</si>
  <si>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</si>
  <si>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</si>
  <si>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</si>
  <si>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</si>
  <si>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</si>
  <si>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</si>
  <si>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</si>
  <si>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</si>
  <si>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</si>
  <si>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</si>
  <si>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</si>
  <si>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</si>
  <si>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</si>
  <si>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</si>
  <si>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</si>
  <si>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</si>
  <si>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</si>
  <si>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</si>
  <si>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</si>
  <si>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</si>
  <si>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</si>
  <si>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</si>
  <si>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</si>
  <si>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</si>
  <si>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</si>
  <si>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</si>
  <si>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</si>
  <si>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</si>
  <si>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</si>
  <si>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</si>
  <si>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</si>
  <si>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</si>
  <si>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</si>
  <si>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</si>
  <si>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</si>
  <si>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</si>
  <si>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</si>
  <si>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</si>
  <si>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</si>
  <si>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</si>
  <si>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</si>
  <si>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</si>
  <si>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</si>
  <si>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</si>
  <si>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</si>
  <si>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</si>
  <si>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</si>
  <si>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</si>
  <si>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</si>
  <si>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</si>
  <si>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</si>
  <si>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</si>
  <si>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</si>
  <si>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</si>
  <si>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</si>
  <si>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</si>
  <si>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</si>
  <si>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</si>
  <si>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</si>
  <si>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</si>
  <si>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</si>
  <si>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</si>
  <si>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</si>
  <si>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</si>
  <si>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</si>
  <si>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</si>
  <si>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</si>
  <si>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</si>
  <si>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</si>
  <si>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</si>
  <si>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</si>
  <si>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</si>
  <si>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</si>
  <si>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</si>
  <si>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</si>
  <si>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</si>
  <si>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</si>
  <si>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</si>
  <si>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</si>
  <si>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</si>
  <si>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</si>
  <si>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</si>
  <si>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</si>
  <si>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</si>
  <si>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</si>
  <si>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</si>
  <si>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</si>
  <si>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</si>
  <si>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</si>
  <si>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</si>
  <si>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</si>
  <si>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</si>
  <si>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</si>
  <si>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</si>
  <si>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</si>
  <si>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</si>
  <si>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</si>
  <si>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</si>
  <si>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</si>
  <si>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</si>
  <si>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</si>
  <si>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</si>
  <si>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</si>
  <si>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</si>
  <si>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</si>
  <si>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</si>
  <si>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</si>
  <si>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</si>
  <si>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</si>
  <si>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</si>
  <si>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</si>
  <si>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</si>
  <si>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</si>
  <si>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</si>
  <si>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</si>
  <si>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</si>
  <si>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</si>
  <si>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</si>
  <si>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</si>
  <si>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</si>
  <si>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</si>
  <si>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</si>
  <si>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</si>
  <si>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</si>
  <si>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</si>
  <si>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</si>
  <si>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</si>
  <si>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</si>
  <si>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</si>
  <si>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</si>
  <si>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</si>
  <si>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</si>
  <si>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</si>
  <si>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</si>
  <si>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</si>
  <si>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</si>
  <si>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</si>
  <si>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</si>
  <si>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</si>
  <si>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</si>
  <si>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</si>
  <si>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</si>
  <si>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</si>
  <si>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</si>
  <si>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</si>
  <si>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</si>
  <si>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</si>
  <si>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</si>
  <si>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</si>
  <si>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</si>
  <si>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</si>
  <si>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</si>
  <si>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</si>
  <si>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</si>
  <si>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</si>
  <si>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</si>
  <si>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</si>
  <si>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</si>
  <si>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</si>
  <si>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</si>
  <si>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</si>
  <si>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</si>
  <si>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</si>
  <si>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</si>
  <si>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</si>
  <si>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</si>
  <si>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</si>
  <si>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</si>
  <si>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</si>
  <si>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</si>
  <si>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</si>
  <si>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</si>
  <si>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</si>
  <si>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</si>
  <si>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</si>
  <si>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</si>
  <si>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</si>
  <si>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</si>
  <si>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</si>
  <si>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</si>
  <si>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</si>
  <si>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</si>
  <si>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</si>
  <si>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</si>
  <si>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</si>
  <si>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</si>
  <si>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</si>
  <si>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</si>
  <si>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</si>
  <si>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Պրակտիկայի գծով</t>
  </si>
  <si>
    <t xml:space="preserve"> 01. 01. 2023թ. – 31. 12. 2023թ.</t>
  </si>
  <si>
    <t>31.12.2023</t>
  </si>
  <si>
    <t>Էքստերիեր գրուպ</t>
  </si>
  <si>
    <t>ինտերնետի գծով</t>
  </si>
  <si>
    <t>Արթուր Պետրոսյան Ա/Ձ</t>
  </si>
  <si>
    <t>իրավ․ փաստաբ․ծառ․</t>
  </si>
  <si>
    <t>Գապեքս ՍՊԸ</t>
  </si>
  <si>
    <t>տնտեսական</t>
  </si>
  <si>
    <t>Հայփոստ ՓԲԸ</t>
  </si>
  <si>
    <t>փոստային ծառ․</t>
  </si>
  <si>
    <t>Խաս-Խազ ՍՊԸ</t>
  </si>
  <si>
    <t>Բայ ՍՊԸ</t>
  </si>
  <si>
    <t xml:space="preserve">Յուքոմ ՍՊԸ </t>
  </si>
  <si>
    <t>Էյբիսիդի դոմեն</t>
  </si>
  <si>
    <t>կայքի սպաս․</t>
  </si>
  <si>
    <t xml:space="preserve">Գործք ՍՊԸ </t>
  </si>
  <si>
    <t>բաժանորդագր․ գծով</t>
  </si>
  <si>
    <t>Արթուր Թումասյան Ա/Ձ</t>
  </si>
  <si>
    <t>քարտրիջների լիցքավորում</t>
  </si>
  <si>
    <t>ՄՊ Քլինինգ սերվիս</t>
  </si>
  <si>
    <t>քիմ․մաքրում</t>
  </si>
  <si>
    <t>Հրշեջ անվտանգ․ ծառ․</t>
  </si>
  <si>
    <t xml:space="preserve">Վալիռով ՍՊԸ </t>
  </si>
  <si>
    <t>Մուրադ Մկրտչյան Ա/Ձ</t>
  </si>
  <si>
    <t>ծաղիկների գծով</t>
  </si>
  <si>
    <t>կամավոր դրոշման․ գծով</t>
  </si>
  <si>
    <t>2023թ․</t>
  </si>
  <si>
    <t>Այլ Եկամուտներ</t>
  </si>
  <si>
    <t>Տպագրական ծառայության գծով</t>
  </si>
  <si>
    <t>Դիզայնի գծով</t>
  </si>
  <si>
    <t>Քիմիական մաքրման գծով</t>
  </si>
  <si>
    <t>Ֆոտոնկարահանման գծով</t>
  </si>
  <si>
    <t>Տրանսպորտային ծառայության գծով</t>
  </si>
  <si>
    <t>Էլեկտրական սարքերի վերանորոգման գծով</t>
  </si>
  <si>
    <t>Գույքագրման և վերագնահատման գծով</t>
  </si>
  <si>
    <t>Դահլիճի վարձակալության գծով</t>
  </si>
  <si>
    <t>Ձայնագրության գծով</t>
  </si>
  <si>
    <t>Փաստաբանական ծառայություն</t>
  </si>
  <si>
    <t>Դահլիճի վարձակալություն</t>
  </si>
  <si>
    <t>Քիմ մաքրման գծով</t>
  </si>
  <si>
    <t>Էլեկտրական սարքերի վերանորոգման ծառայությունների գծով</t>
  </si>
  <si>
    <t>Գույքագրման գծով</t>
  </si>
  <si>
    <t>Ձայնագրման գծով</t>
  </si>
  <si>
    <t>Տպագրական ծառայությունների գծով</t>
  </si>
  <si>
    <t>Գույքագրամն գծով</t>
  </si>
  <si>
    <t xml:space="preserve">Սուբսիդիայից </t>
  </si>
  <si>
    <t>Գույքագրաման գծով</t>
  </si>
  <si>
    <t>Էլեկտրական սարքերի վերանրոգման գծով</t>
  </si>
  <si>
    <t xml:space="preserve">50.0 ` բարեգործութ., 44.1՝ կրեդիտոր, 35.0՝ վնասի փոխհատուցում </t>
  </si>
  <si>
    <t xml:space="preserve">Այլ մուտքեր </t>
  </si>
  <si>
    <t xml:space="preserve">Փաստաբանական ծառայությունների գծով </t>
  </si>
  <si>
    <t xml:space="preserve">պրակտիկայի գծով </t>
  </si>
  <si>
    <t xml:space="preserve">Պրակտիկայի գծով </t>
  </si>
  <si>
    <t>պրակտիկայի գծով</t>
  </si>
  <si>
    <t>1 հատ կոնտրաբաս</t>
  </si>
  <si>
    <t>1 համակարգիչ և 2 տպիչ սարք</t>
  </si>
  <si>
    <t xml:space="preserve">20 դաշնամուրի վերանորոգում </t>
  </si>
  <si>
    <t>քույր դպոցներ ծրագրի շրջ. հյուրասիրություն</t>
  </si>
  <si>
    <t>վկայականների և թղթապանակների տպագրություն</t>
  </si>
  <si>
    <t xml:space="preserve">գույքի տեղափոխում  </t>
  </si>
  <si>
    <t>400 վիդեոնկարահանում, 560,0 հազ․ դրամըմիջոցառման կազմակերպում</t>
  </si>
  <si>
    <t>180,0 ժամանակը հսկող սարք, 159,0 տեսագրող սարք,168,0 տեսախցիկ, 82,7 ջրի սարք, աթոռ</t>
  </si>
  <si>
    <t xml:space="preserve">«Երևանի Սայաթ -Նովայի անվան երաժշտական դպրոց» ՀՈԱԿ-ի   </t>
  </si>
  <si>
    <t>հ. 1603 - Ա որոշմամբ</t>
  </si>
  <si>
    <t>«03» 05.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</si>
</sst>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.0"/>
    <numFmt numFmtId="166" formatCode="#,##0.00_р_."/>
    <numFmt numFmtId="167" formatCode="#,##0.0"/>
    <numFmt numFmtId="168" formatCode="#,##0.0_р_."/>
    <numFmt numFmtId="169" formatCode="_-* #,##0.0\ _₽_-;\-* #,##0.0\ _₽_-;_-* &quot;-&quot;??\ _₽_-;_-@_-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64" fontId="64" fillId="0" borderId="0" applyFont="0" applyFill="0" applyBorder="0" applyAlignment="0" applyProtection="0"/>
  </cellStyleXfs>
  <cellXfs count="62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5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5" fontId="31" fillId="0" borderId="0" xfId="0" applyNumberFormat="1" applyFont="1" applyAlignment="1" applyProtection="1">
      <alignment horizontal="center" vertical="center"/>
      <protection hidden="1"/>
    </xf>
    <xf numFmtId="165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5" fontId="27" fillId="0" borderId="10" xfId="45" applyNumberFormat="1" applyFont="1" applyBorder="1" applyAlignment="1" applyProtection="1">
      <alignment vertical="center"/>
      <protection hidden="1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36" fillId="0" borderId="10" xfId="45" applyNumberFormat="1" applyFont="1" applyBorder="1" applyAlignment="1" applyProtection="1">
      <alignment horizontal="left" vertical="center"/>
      <protection hidden="1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5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5" fontId="28" fillId="0" borderId="10" xfId="45" applyNumberFormat="1" applyFont="1" applyBorder="1" applyAlignment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7" fontId="31" fillId="0" borderId="0" xfId="0" applyNumberFormat="1" applyFont="1" applyAlignment="1" applyProtection="1">
      <alignment horizontal="center" vertical="center"/>
      <protection locked="0"/>
    </xf>
    <xf numFmtId="167" fontId="27" fillId="0" borderId="0" xfId="0" applyNumberFormat="1" applyFont="1" applyAlignment="1" applyProtection="1">
      <alignment horizontal="center" vertical="center"/>
      <protection locked="0"/>
    </xf>
    <xf numFmtId="167" fontId="31" fillId="0" borderId="0" xfId="0" applyNumberFormat="1" applyFont="1" applyAlignment="1">
      <alignment horizontal="center" vertical="center"/>
    </xf>
    <xf numFmtId="167" fontId="27" fillId="0" borderId="10" xfId="45" applyNumberFormat="1" applyFont="1" applyBorder="1" applyAlignment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7" fontId="27" fillId="0" borderId="0" xfId="0" applyNumberFormat="1" applyFont="1" applyAlignment="1">
      <alignment horizontal="center" vertical="center"/>
    </xf>
    <xf numFmtId="167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>
      <alignment horizontal="left" vertical="center" wrapText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>
      <alignment horizontal="center" vertical="center" wrapText="1"/>
    </xf>
    <xf numFmtId="167" fontId="27" fillId="0" borderId="10" xfId="45" applyNumberFormat="1" applyFont="1" applyBorder="1" applyAlignment="1">
      <alignment horizontal="center" vertical="center" wrapText="1"/>
    </xf>
    <xf numFmtId="167" fontId="27" fillId="0" borderId="0" xfId="0" applyNumberFormat="1" applyFont="1" applyAlignment="1" applyProtection="1">
      <alignment horizontal="left" vertical="center"/>
      <protection locked="0"/>
    </xf>
    <xf numFmtId="165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7" fontId="28" fillId="0" borderId="0" xfId="0" applyNumberFormat="1" applyFont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>
      <alignment horizontal="center" vertical="center"/>
    </xf>
    <xf numFmtId="167" fontId="28" fillId="0" borderId="10" xfId="45" applyNumberFormat="1" applyFont="1" applyBorder="1" applyAlignment="1">
      <alignment horizontal="center" vertical="center" wrapText="1"/>
    </xf>
    <xf numFmtId="167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 wrapText="1"/>
    </xf>
    <xf numFmtId="167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6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5" fontId="28" fillId="0" borderId="0" xfId="0" applyNumberFormat="1" applyFont="1" applyAlignment="1" applyProtection="1">
      <alignment horizontal="center" vertical="center" wrapText="1"/>
      <protection hidden="1"/>
    </xf>
    <xf numFmtId="165" fontId="27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7" fontId="31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7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5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7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7" fontId="41" fillId="0" borderId="10" xfId="68" applyNumberFormat="1" applyFont="1" applyBorder="1" applyAlignment="1">
      <alignment horizontal="center" vertical="center" wrapText="1"/>
    </xf>
    <xf numFmtId="167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7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7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7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5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5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5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7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7" fontId="40" fillId="0" borderId="10" xfId="68" applyNumberFormat="1" applyFont="1" applyBorder="1" applyAlignment="1">
      <alignment horizontal="center" vertical="center" wrapText="1"/>
    </xf>
    <xf numFmtId="167" fontId="40" fillId="0" borderId="17" xfId="68" applyNumberFormat="1" applyFont="1" applyBorder="1" applyAlignment="1">
      <alignment horizontal="center" vertical="center" wrapText="1"/>
    </xf>
    <xf numFmtId="167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7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6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7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5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7" fontId="45" fillId="0" borderId="17" xfId="68" applyNumberFormat="1" applyFont="1" applyBorder="1" applyAlignment="1" applyProtection="1">
      <alignment horizontal="center" vertical="center" wrapText="1"/>
      <protection locked="0"/>
    </xf>
    <xf numFmtId="167" fontId="45" fillId="0" borderId="18" xfId="68" applyNumberFormat="1" applyFont="1" applyBorder="1" applyAlignment="1" applyProtection="1">
      <alignment horizontal="center" vertical="center" wrapText="1"/>
      <protection locked="0"/>
    </xf>
    <xf numFmtId="167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7" fontId="42" fillId="0" borderId="10" xfId="68" applyNumberFormat="1" applyFont="1" applyBorder="1" applyAlignment="1" applyProtection="1">
      <alignment horizontal="center" vertical="center" wrapText="1"/>
      <protection locked="0"/>
    </xf>
    <xf numFmtId="167" fontId="42" fillId="0" borderId="17" xfId="68" applyNumberFormat="1" applyFont="1" applyBorder="1" applyAlignment="1" applyProtection="1">
      <alignment horizontal="center" vertical="center" wrapText="1"/>
      <protection locked="0"/>
    </xf>
    <xf numFmtId="167" fontId="41" fillId="0" borderId="16" xfId="68" applyNumberFormat="1" applyFont="1" applyBorder="1" applyAlignment="1" applyProtection="1">
      <alignment horizontal="center" vertical="center" wrapText="1"/>
      <protection locked="0"/>
    </xf>
    <xf numFmtId="167" fontId="42" fillId="0" borderId="16" xfId="68" applyNumberFormat="1" applyFont="1" applyBorder="1" applyAlignment="1" applyProtection="1">
      <alignment horizontal="center" vertical="center" wrapText="1"/>
      <protection locked="0"/>
    </xf>
    <xf numFmtId="167" fontId="41" fillId="0" borderId="17" xfId="68" applyNumberFormat="1" applyFont="1" applyBorder="1" applyAlignment="1" applyProtection="1">
      <alignment horizontal="center" vertical="center" wrapText="1"/>
      <protection locked="0"/>
    </xf>
    <xf numFmtId="167" fontId="41" fillId="0" borderId="18" xfId="68" applyNumberFormat="1" applyFont="1" applyBorder="1" applyAlignment="1" applyProtection="1">
      <alignment horizontal="center" vertical="center" wrapText="1"/>
      <protection locked="0"/>
    </xf>
    <xf numFmtId="167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7" fontId="33" fillId="0" borderId="10" xfId="45" applyNumberFormat="1" applyFont="1" applyBorder="1" applyAlignment="1">
      <alignment horizontal="center" vertical="center"/>
    </xf>
    <xf numFmtId="167" fontId="30" fillId="0" borderId="10" xfId="45" applyNumberFormat="1" applyFont="1" applyBorder="1" applyAlignment="1">
      <alignment horizontal="center" vertical="center"/>
    </xf>
    <xf numFmtId="167" fontId="32" fillId="0" borderId="0" xfId="45" applyNumberFormat="1" applyFont="1" applyAlignment="1">
      <alignment vertical="center" wrapText="1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7" fontId="60" fillId="0" borderId="0" xfId="46" applyNumberFormat="1" applyFont="1" applyAlignment="1">
      <alignment horizontal="center" vertical="center" wrapText="1"/>
    </xf>
    <xf numFmtId="165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7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5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7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7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7" fontId="56" fillId="0" borderId="0" xfId="0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7" fontId="28" fillId="0" borderId="33" xfId="20" applyNumberFormat="1" applyFont="1" applyBorder="1" applyAlignment="1" applyProtection="1">
      <alignment horizontal="center" vertical="center"/>
      <protection locked="0"/>
    </xf>
    <xf numFmtId="167" fontId="28" fillId="0" borderId="0" xfId="20" applyNumberFormat="1" applyFont="1" applyAlignment="1" applyProtection="1">
      <alignment horizontal="center" vertical="center"/>
      <protection locked="0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5" fontId="28" fillId="0" borderId="0" xfId="0" applyNumberFormat="1" applyFont="1" applyAlignment="1" applyProtection="1">
      <alignment horizontal="center" vertical="center" wrapText="1"/>
      <protection locked="0"/>
    </xf>
    <xf numFmtId="167" fontId="28" fillId="0" borderId="0" xfId="0" applyNumberFormat="1" applyFont="1" applyAlignment="1" applyProtection="1">
      <alignment horizontal="center" vertical="center" wrapText="1"/>
      <protection locked="0"/>
    </xf>
    <xf numFmtId="167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7" fontId="31" fillId="24" borderId="10" xfId="20" applyNumberFormat="1" applyFont="1" applyFill="1" applyBorder="1" applyAlignment="1">
      <alignment horizontal="center" vertical="center"/>
    </xf>
    <xf numFmtId="0" fontId="31" fillId="24" borderId="10" xfId="45" applyFont="1" applyFill="1" applyBorder="1" applyAlignment="1" applyProtection="1">
      <alignment horizontal="center" vertical="center" wrapText="1"/>
      <protection locked="0"/>
    </xf>
    <xf numFmtId="165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5" fillId="0" borderId="10" xfId="46" applyNumberFormat="1" applyFont="1" applyBorder="1" applyAlignment="1">
      <alignment horizontal="center" vertical="center" wrapText="1"/>
    </xf>
    <xf numFmtId="3" fontId="41" fillId="0" borderId="10" xfId="68" applyNumberFormat="1" applyFont="1" applyBorder="1" applyAlignment="1" applyProtection="1">
      <alignment horizontal="center" vertical="center" wrapText="1"/>
      <protection locked="0"/>
    </xf>
    <xf numFmtId="3" fontId="45" fillId="24" borderId="10" xfId="68" applyNumberFormat="1" applyFont="1" applyFill="1" applyBorder="1" applyAlignment="1" applyProtection="1">
      <alignment horizontal="center" vertical="center" wrapText="1"/>
      <protection locked="0"/>
    </xf>
    <xf numFmtId="0" fontId="27" fillId="24" borderId="0" xfId="45" applyFont="1" applyFill="1" applyAlignment="1">
      <alignment horizontal="right" vertical="center"/>
    </xf>
    <xf numFmtId="0" fontId="28" fillId="24" borderId="10" xfId="45" applyFont="1" applyFill="1" applyBorder="1" applyAlignment="1">
      <alignment vertical="center" wrapText="1"/>
    </xf>
    <xf numFmtId="165" fontId="32" fillId="24" borderId="10" xfId="45" applyNumberFormat="1" applyFont="1" applyFill="1" applyBorder="1" applyAlignment="1">
      <alignment horizontal="center" vertical="center" wrapText="1"/>
    </xf>
    <xf numFmtId="165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>
      <alignment vertical="center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  <protection locked="0"/>
    </xf>
    <xf numFmtId="0" fontId="27" fillId="24" borderId="10" xfId="45" applyFont="1" applyFill="1" applyBorder="1" applyAlignment="1">
      <alignment horizontal="center" vertical="center"/>
    </xf>
    <xf numFmtId="165" fontId="28" fillId="24" borderId="10" xfId="45" applyNumberFormat="1" applyFont="1" applyFill="1" applyBorder="1" applyAlignment="1">
      <alignment horizontal="center" vertical="center" wrapText="1"/>
    </xf>
    <xf numFmtId="165" fontId="27" fillId="24" borderId="10" xfId="45" applyNumberFormat="1" applyFont="1" applyFill="1" applyBorder="1" applyAlignment="1">
      <alignment horizontal="center" vertical="center" wrapText="1"/>
    </xf>
    <xf numFmtId="165" fontId="28" fillId="24" borderId="10" xfId="45" applyNumberFormat="1" applyFont="1" applyFill="1" applyBorder="1" applyAlignment="1">
      <alignment horizontal="center" vertical="center"/>
    </xf>
    <xf numFmtId="0" fontId="27" fillId="24" borderId="0" xfId="45" applyFont="1" applyFill="1" applyAlignment="1">
      <alignment vertical="center"/>
    </xf>
    <xf numFmtId="0" fontId="32" fillId="24" borderId="0" xfId="45" applyFont="1" applyFill="1" applyAlignment="1">
      <alignment vertical="center" wrapText="1"/>
    </xf>
    <xf numFmtId="0" fontId="32" fillId="24" borderId="0" xfId="45" applyFont="1" applyFill="1" applyAlignment="1">
      <alignment vertical="center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9" fontId="31" fillId="24" borderId="10" xfId="71" applyNumberFormat="1" applyFont="1" applyFill="1" applyBorder="1" applyAlignment="1" applyProtection="1">
      <alignment horizontal="center" vertical="center"/>
      <protection locked="0"/>
    </xf>
    <xf numFmtId="165" fontId="31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0" xfId="45" applyNumberFormat="1" applyFont="1" applyAlignment="1">
      <alignment vertical="center"/>
    </xf>
    <xf numFmtId="167" fontId="27" fillId="0" borderId="0" xfId="20" applyNumberFormat="1" applyFont="1" applyAlignment="1" applyProtection="1">
      <alignment horizontal="center" vertical="center"/>
      <protection locked="0"/>
    </xf>
    <xf numFmtId="167" fontId="31" fillId="0" borderId="10" xfId="0" applyNumberFormat="1" applyFont="1" applyBorder="1" applyAlignment="1" applyProtection="1">
      <alignment horizontal="center" vertical="center"/>
      <protection locked="0"/>
    </xf>
    <xf numFmtId="167" fontId="31" fillId="24" borderId="10" xfId="0" applyNumberFormat="1" applyFont="1" applyFill="1" applyBorder="1" applyAlignment="1" applyProtection="1">
      <alignment horizontal="center" vertical="center"/>
      <protection locked="0"/>
    </xf>
    <xf numFmtId="165" fontId="28" fillId="0" borderId="0" xfId="19" applyNumberFormat="1" applyFont="1" applyAlignment="1">
      <alignment vertical="center"/>
    </xf>
    <xf numFmtId="0" fontId="31" fillId="24" borderId="0" xfId="45" applyFont="1" applyFill="1" applyAlignment="1" applyProtection="1">
      <alignment horizontal="center" vertical="center" wrapText="1"/>
      <protection locked="0"/>
    </xf>
    <xf numFmtId="167" fontId="31" fillId="24" borderId="0" xfId="20" applyNumberFormat="1" applyFont="1" applyFill="1" applyAlignment="1">
      <alignment horizontal="center" vertical="center"/>
    </xf>
    <xf numFmtId="167" fontId="31" fillId="0" borderId="0" xfId="45" applyNumberFormat="1" applyFont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167" fontId="55" fillId="0" borderId="0" xfId="46" applyNumberFormat="1" applyFont="1" applyAlignment="1">
      <alignment horizontal="center" vertical="center" wrapText="1"/>
    </xf>
    <xf numFmtId="167" fontId="26" fillId="0" borderId="0" xfId="46" applyNumberFormat="1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167" fontId="49" fillId="0" borderId="0" xfId="45" applyNumberFormat="1" applyFont="1" applyAlignment="1">
      <alignment vertical="center"/>
    </xf>
    <xf numFmtId="0" fontId="31" fillId="24" borderId="0" xfId="20" applyFont="1" applyFill="1" applyAlignment="1">
      <alignment horizontal="right" vertical="center"/>
    </xf>
    <xf numFmtId="0" fontId="31" fillId="24" borderId="0" xfId="20" applyFont="1" applyFill="1" applyAlignment="1">
      <alignment horizontal="right"/>
    </xf>
    <xf numFmtId="0" fontId="31" fillId="24" borderId="0" xfId="0" applyFont="1" applyFill="1" applyAlignment="1">
      <alignment horizontal="right"/>
    </xf>
    <xf numFmtId="0" fontId="28" fillId="24" borderId="0" xfId="20" applyFont="1" applyFill="1" applyAlignment="1" applyProtection="1">
      <alignment horizontal="center" vertical="center"/>
      <protection hidden="1"/>
    </xf>
    <xf numFmtId="0" fontId="27" fillId="24" borderId="0" xfId="0" applyFont="1" applyFill="1" applyAlignment="1" applyProtection="1">
      <alignment horizontal="right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167" fontId="28" fillId="24" borderId="10" xfId="20" applyNumberFormat="1" applyFont="1" applyFill="1" applyBorder="1" applyAlignment="1">
      <alignment horizontal="center" vertical="center"/>
    </xf>
    <xf numFmtId="167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28" fillId="24" borderId="0" xfId="0" applyFont="1" applyFill="1" applyProtection="1">
      <protection locked="0"/>
    </xf>
    <xf numFmtId="0" fontId="28" fillId="24" borderId="12" xfId="0" applyFont="1" applyFill="1" applyBorder="1" applyAlignment="1" applyProtection="1">
      <alignment horizontal="center" vertical="center"/>
      <protection locked="0"/>
    </xf>
    <xf numFmtId="0" fontId="35" fillId="24" borderId="11" xfId="0" applyFont="1" applyFill="1" applyBorder="1" applyAlignment="1" applyProtection="1">
      <alignment horizontal="center" vertical="center"/>
      <protection locked="0"/>
    </xf>
    <xf numFmtId="0" fontId="28" fillId="24" borderId="12" xfId="0" applyFont="1" applyFill="1" applyBorder="1" applyAlignment="1" applyProtection="1">
      <alignment horizontal="center"/>
      <protection locked="0"/>
    </xf>
    <xf numFmtId="0" fontId="27" fillId="24" borderId="0" xfId="0" applyFont="1" applyFill="1" applyProtection="1">
      <protection locked="0"/>
    </xf>
    <xf numFmtId="0" fontId="27" fillId="24" borderId="0" xfId="0" applyFont="1" applyFill="1" applyProtection="1">
      <protection hidden="1"/>
    </xf>
    <xf numFmtId="0" fontId="32" fillId="0" borderId="0" xfId="45" applyFont="1" applyAlignment="1" applyProtection="1">
      <alignment horizontal="center" vertical="center" wrapText="1"/>
      <protection hidden="1"/>
    </xf>
    <xf numFmtId="167" fontId="31" fillId="0" borderId="0" xfId="45" applyNumberFormat="1" applyFont="1" applyAlignment="1" applyProtection="1">
      <alignment horizontal="center"/>
      <protection locked="0"/>
    </xf>
    <xf numFmtId="0" fontId="27" fillId="0" borderId="0" xfId="45" applyFont="1" applyAlignment="1">
      <alignment horizontal="left" vertical="center"/>
    </xf>
    <xf numFmtId="0" fontId="27" fillId="0" borderId="33" xfId="45" applyFont="1" applyBorder="1" applyAlignment="1">
      <alignment horizontal="left" vertical="center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5" fontId="29" fillId="0" borderId="10" xfId="45" applyNumberFormat="1" applyFont="1" applyBorder="1" applyAlignment="1" applyProtection="1">
      <alignment horizontal="center" vertical="center" wrapText="1"/>
      <protection hidden="1"/>
    </xf>
    <xf numFmtId="165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7" fontId="31" fillId="0" borderId="42" xfId="46" applyNumberFormat="1" applyFont="1" applyBorder="1" applyAlignment="1">
      <alignment horizontal="center" vertical="center" wrapText="1"/>
    </xf>
    <xf numFmtId="167" fontId="31" fillId="0" borderId="47" xfId="46" applyNumberFormat="1" applyFont="1" applyBorder="1" applyAlignment="1">
      <alignment horizontal="center" vertical="center" wrapText="1"/>
    </xf>
    <xf numFmtId="167" fontId="31" fillId="0" borderId="15" xfId="46" applyNumberFormat="1" applyFont="1" applyBorder="1" applyAlignment="1">
      <alignment horizontal="center" vertical="center" wrapText="1"/>
    </xf>
    <xf numFmtId="167" fontId="31" fillId="0" borderId="22" xfId="46" applyNumberFormat="1" applyFont="1" applyBorder="1" applyAlignment="1">
      <alignment horizontal="center" vertical="center" wrapText="1"/>
    </xf>
    <xf numFmtId="167" fontId="31" fillId="0" borderId="40" xfId="46" applyNumberFormat="1" applyFont="1" applyBorder="1" applyAlignment="1">
      <alignment horizontal="center" vertical="center" wrapText="1"/>
    </xf>
    <xf numFmtId="167" fontId="28" fillId="0" borderId="36" xfId="46" applyNumberFormat="1" applyFont="1" applyBorder="1" applyAlignment="1">
      <alignment horizontal="center" vertical="center" wrapText="1"/>
    </xf>
    <xf numFmtId="165" fontId="27" fillId="0" borderId="17" xfId="45" applyNumberFormat="1" applyFont="1" applyBorder="1" applyAlignment="1" applyProtection="1">
      <alignment vertical="center" wrapText="1"/>
      <protection hidden="1"/>
    </xf>
    <xf numFmtId="165" fontId="30" fillId="0" borderId="42" xfId="46" applyNumberFormat="1" applyFont="1" applyBorder="1" applyAlignment="1">
      <alignment horizontal="center" vertical="center" wrapText="1"/>
    </xf>
    <xf numFmtId="165" fontId="30" fillId="0" borderId="47" xfId="46" applyNumberFormat="1" applyFont="1" applyBorder="1" applyAlignment="1">
      <alignment horizontal="center" vertical="center" wrapText="1"/>
    </xf>
    <xf numFmtId="167" fontId="55" fillId="0" borderId="16" xfId="46" applyNumberFormat="1" applyFont="1" applyBorder="1" applyAlignment="1">
      <alignment horizontal="center" vertical="center" wrapText="1"/>
    </xf>
    <xf numFmtId="167" fontId="55" fillId="0" borderId="10" xfId="46" applyNumberFormat="1" applyFont="1" applyBorder="1" applyAlignment="1">
      <alignment horizontal="center" vertical="center" wrapText="1"/>
    </xf>
    <xf numFmtId="167" fontId="55" fillId="0" borderId="17" xfId="46" applyNumberFormat="1" applyFont="1" applyBorder="1" applyAlignment="1">
      <alignment horizontal="center" vertical="center" wrapText="1"/>
    </xf>
    <xf numFmtId="167" fontId="55" fillId="0" borderId="36" xfId="46" applyNumberFormat="1" applyFont="1" applyBorder="1" applyAlignment="1">
      <alignment horizontal="center" vertical="center" wrapText="1"/>
    </xf>
    <xf numFmtId="165" fontId="27" fillId="0" borderId="17" xfId="45" applyNumberFormat="1" applyFont="1" applyBorder="1" applyAlignment="1" applyProtection="1">
      <alignment vertical="center"/>
      <protection hidden="1"/>
    </xf>
    <xf numFmtId="165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7" fontId="31" fillId="0" borderId="36" xfId="45" applyNumberFormat="1" applyFont="1" applyBorder="1" applyAlignment="1">
      <alignment horizontal="center" vertical="center"/>
    </xf>
    <xf numFmtId="167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7" fontId="55" fillId="0" borderId="37" xfId="46" applyNumberFormat="1" applyFont="1" applyBorder="1" applyAlignment="1">
      <alignment horizontal="center" vertical="center" wrapText="1"/>
    </xf>
    <xf numFmtId="167" fontId="55" fillId="0" borderId="48" xfId="46" applyNumberFormat="1" applyFont="1" applyBorder="1" applyAlignment="1">
      <alignment horizontal="center" vertical="center" wrapText="1"/>
    </xf>
    <xf numFmtId="167" fontId="55" fillId="0" borderId="23" xfId="46" applyNumberFormat="1" applyFont="1" applyBorder="1" applyAlignment="1">
      <alignment horizontal="center" vertical="center" wrapText="1"/>
    </xf>
    <xf numFmtId="167" fontId="55" fillId="0" borderId="24" xfId="46" applyNumberFormat="1" applyFont="1" applyBorder="1" applyAlignment="1">
      <alignment horizontal="center" vertical="center" wrapText="1"/>
    </xf>
    <xf numFmtId="167" fontId="55" fillId="0" borderId="25" xfId="46" applyNumberFormat="1" applyFont="1" applyBorder="1" applyAlignment="1">
      <alignment horizontal="center" vertical="center" wrapText="1"/>
    </xf>
    <xf numFmtId="167" fontId="26" fillId="0" borderId="37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7" fontId="32" fillId="0" borderId="10" xfId="45" applyNumberFormat="1" applyFont="1" applyBorder="1" applyAlignment="1">
      <alignment horizontal="center" vertical="center"/>
    </xf>
    <xf numFmtId="2" fontId="31" fillId="0" borderId="0" xfId="0" applyNumberFormat="1" applyFont="1" applyAlignment="1" applyProtection="1">
      <alignment horizontal="center" vertical="center"/>
      <protection locked="0"/>
    </xf>
    <xf numFmtId="165" fontId="56" fillId="0" borderId="10" xfId="20" applyNumberFormat="1" applyFont="1" applyBorder="1" applyAlignment="1" applyProtection="1">
      <alignment horizontal="center" vertical="center"/>
      <protection locked="0"/>
    </xf>
    <xf numFmtId="167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7" fontId="56" fillId="0" borderId="10" xfId="20" applyNumberFormat="1" applyFont="1" applyBorder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7" fontId="56" fillId="0" borderId="10" xfId="20" applyNumberFormat="1" applyFont="1" applyBorder="1" applyAlignment="1">
      <alignment horizontal="center" vertical="center"/>
    </xf>
    <xf numFmtId="167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Protection="1">
      <protection hidden="1"/>
    </xf>
    <xf numFmtId="0" fontId="30" fillId="0" borderId="0" xfId="0" applyFont="1" applyAlignment="1" applyProtection="1">
      <alignment horizontal="left" vertical="center"/>
      <protection locked="0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5" fontId="30" fillId="0" borderId="0" xfId="0" applyNumberFormat="1" applyFont="1" applyAlignment="1" applyProtection="1">
      <alignment horizontal="left" vertical="center"/>
      <protection locked="0"/>
    </xf>
    <xf numFmtId="0" fontId="31" fillId="0" borderId="18" xfId="45" applyFont="1" applyBorder="1" applyAlignment="1">
      <alignment vertical="center"/>
    </xf>
    <xf numFmtId="0" fontId="31" fillId="0" borderId="20" xfId="45" applyFont="1" applyBorder="1" applyAlignment="1">
      <alignment vertical="center"/>
    </xf>
    <xf numFmtId="0" fontId="31" fillId="0" borderId="20" xfId="45" applyFont="1" applyBorder="1" applyAlignment="1" applyProtection="1">
      <alignment horizontal="left" vertical="center"/>
      <protection hidden="1"/>
    </xf>
    <xf numFmtId="0" fontId="56" fillId="0" borderId="0" xfId="0" applyFont="1" applyAlignment="1" applyProtection="1">
      <alignment horizontal="left" vertical="center"/>
      <protection locked="0"/>
    </xf>
    <xf numFmtId="167" fontId="30" fillId="0" borderId="0" xfId="0" applyNumberFormat="1" applyFont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167" fontId="31" fillId="0" borderId="33" xfId="20" applyNumberFormat="1" applyFont="1" applyBorder="1" applyAlignment="1" applyProtection="1">
      <alignment horizontal="center" vertical="center"/>
      <protection locked="0"/>
    </xf>
    <xf numFmtId="167" fontId="28" fillId="0" borderId="18" xfId="20" applyNumberFormat="1" applyFont="1" applyBorder="1" applyAlignment="1">
      <alignment horizontal="center" vertical="center"/>
    </xf>
    <xf numFmtId="167" fontId="28" fillId="0" borderId="0" xfId="20" applyNumberFormat="1" applyFont="1" applyAlignment="1">
      <alignment horizontal="center" vertical="center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31" fillId="0" borderId="0" xfId="0" applyNumberFormat="1" applyFont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6" fontId="28" fillId="0" borderId="18" xfId="20" applyNumberFormat="1" applyFont="1" applyBorder="1" applyAlignment="1" applyProtection="1">
      <alignment horizontal="left" vertical="center" wrapText="1"/>
      <protection hidden="1"/>
    </xf>
    <xf numFmtId="166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166" fontId="28" fillId="0" borderId="18" xfId="20" applyNumberFormat="1" applyFont="1" applyBorder="1" applyAlignment="1">
      <alignment horizontal="left" vertical="center" wrapText="1"/>
    </xf>
    <xf numFmtId="166" fontId="28" fillId="0" borderId="20" xfId="20" applyNumberFormat="1" applyFont="1" applyBorder="1" applyAlignment="1">
      <alignment horizontal="left" vertical="center" wrapText="1"/>
    </xf>
    <xf numFmtId="0" fontId="31" fillId="0" borderId="33" xfId="45" applyFont="1" applyBorder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67" fontId="31" fillId="0" borderId="0" xfId="45" applyNumberFormat="1" applyFont="1" applyAlignment="1" applyProtection="1">
      <alignment horizontal="left" vertical="center"/>
      <protection hidden="1"/>
    </xf>
    <xf numFmtId="0" fontId="31" fillId="0" borderId="33" xfId="45" applyFont="1" applyBorder="1" applyAlignment="1" applyProtection="1">
      <alignment horizontal="left" vertical="center"/>
      <protection hidden="1"/>
    </xf>
    <xf numFmtId="0" fontId="27" fillId="0" borderId="33" xfId="45" applyFont="1" applyBorder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0" borderId="33" xfId="45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8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71" builtinId="3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5 2" xfId="61" xr:uid="{00000000-0005-0000-0000-00001A000000}"/>
    <cellStyle name="Normal 6" xfId="67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2" xr:uid="{00000000-0005-0000-0000-000033000000}"/>
    <cellStyle name="Обычный 3 3" xfId="57" xr:uid="{00000000-0005-0000-0000-000034000000}"/>
    <cellStyle name="Обычный 3 3 2" xfId="64" xr:uid="{00000000-0005-0000-0000-000035000000}"/>
    <cellStyle name="Обычный 3 3 2 2" xfId="66" xr:uid="{00000000-0005-0000-0000-000036000000}"/>
    <cellStyle name="Обычный 3 3 2 2 2" xfId="69" xr:uid="{00000000-0005-0000-0000-000037000000}"/>
    <cellStyle name="Обычный 3 3 3" xfId="63" xr:uid="{00000000-0005-0000-0000-000038000000}"/>
    <cellStyle name="Обычный 3 4" xfId="58" xr:uid="{00000000-0005-0000-0000-000039000000}"/>
    <cellStyle name="Обычный 3 4 2" xfId="65" xr:uid="{00000000-0005-0000-0000-00003A000000}"/>
    <cellStyle name="Обычный 3 4 2 2" xfId="70" xr:uid="{00000000-0005-0000-0000-00003B000000}"/>
    <cellStyle name="Обычный 3 5" xfId="59" xr:uid="{00000000-0005-0000-0000-00003C000000}"/>
    <cellStyle name="Обычный 3 6" xfId="68" xr:uid="{00000000-0005-0000-0000-00003D000000}"/>
    <cellStyle name="Обычный 6" xfId="53" xr:uid="{00000000-0005-0000-0000-00003E000000}"/>
    <cellStyle name="Обычный 6 2" xfId="60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h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gAgAFAATQAAAAAAAAAAAAAAAAAAAAAAAAAAAAAAAAAAAAAAAAAAAAAAAAAAAAAAAAAAAAAAAAAAAAAAAAAAAAAAAAAAAAAAAAAAAAAAAAAAAAAAAAAAAAAAAAAAAAAAAADoBwwAAAAdABMAO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2NTlaMCMGCSqGSIb3DQEJBDEWBBSuINDFShjMBCNOtwG2trlkN+POJzArBgsqhkiG9w0BCRACDDEcMBowGDAWBBRE5xMFRVajmd/v2Zzf5CvSbEm8HjANBgkqhkiG9w0BAQEFAASCAQBgVZAGm/5+TOcg5oUVB8RUR/Qu2JjS/CGEC4ktUCsjG9ZCx+1BO824spLzW49Nw8WwaqZsLZgLHwaSFJRJLMd+LER4lRaE3eL2rfwnpL0wekhVfU0zCFnvTc74inJo3BuCD6nJXDl7fVN5ahf96KLVZcGEChcykzohQ9HPuqVSlR360g77AbPVwv3tv/UPN5G4B+d/Er2cKecNRfnGX3PnKfXAeBHyvQrDF2ww2emUWz3AXg/cpj6PTKefxHjKx6o/xBpukTIGmwkiE1eWAxZAQLEssPwQ282gQoY9h1J2tY67xM9XYLurp7ETWO1s13bu91ZyXbfZ8kUU6T89aBt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D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gAgAFAATQAAAAAAAAAAAAAAAAAAAAAAAAAAAAAAAAAAAAAAAAAAAAAAAAAAAAAAAAAAAAAAAAAAAAAAAAAAAAAAAAAAAAAAAAAAAAAAAAAAAAAAAAAAAAAAAAAAAAAAAADoBwwAAAAdABMAO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2NTRaMCMGCSqGSIb3DQEJBDEWBBSQGl2eCbsK3lnuKQF/iH9CcexY7zArBgsqhkiG9w0BCRACDDEcMBowGDAWBBRE5xMFRVajmd/v2Zzf5CvSbEm8HjANBgkqhkiG9w0BAQEFAASCAQA538fyT53tQCIhk2LPlO3ffXCfSnOO/LhBb56lH39DrPpqphsc+A4q0lnjBw2BmCkhGSxFBJqeXSbeQ3enAoMGB+hR5Bc/SQEPseg0toJYOop++xPL5bqbi/umvQxohYsbxKLuu2FEOPddptNR8z05rBvjj0qy8oakDcFSo8qttNxv+rJAre5prLjPy6heVGJNq5mGyCNHbfMylsyJI/2EmhSCCEper0xW+Pvf/fmfxCDMsCDSo6vzk2StdzbNm3D46JwoOSQ1VUKje3lSxFqKpnhmNxJGLL6Mw+ftp5SxIBw21m+MvOb/l3fPbtGWEVNN9fIE6EkFNvWO9+w5/Fa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95250</xdr:colOff>
          <xdr:row>93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103</xdr:row>
          <xdr:rowOff>0</xdr:rowOff>
        </xdr:from>
        <xdr:to>
          <xdr:col>3</xdr:col>
          <xdr:colOff>104775</xdr:colOff>
          <xdr:row>108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finance.6\Downloads\_Naxahashiv_&#1357;&#1377;&#1397;&#1377;&#1385;-&#1350;&#1400;&#1406;&#1377;2024&#1385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 refreshError="1">
        <row r="7">
          <cell r="A7" t="str">
            <v>« Երևանի Սայաթ Նովայի  երաժշտական դպրոց» ՀՈԱԿ-ի</v>
          </cell>
          <cell r="B7">
            <v>0</v>
          </cell>
          <cell r="C7">
            <v>0</v>
          </cell>
          <cell r="D7">
            <v>0</v>
          </cell>
        </row>
      </sheetData>
      <sheetData sheetId="1" refreshError="1">
        <row r="12">
          <cell r="F12">
            <v>8340.7000000000116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97"/>
  <sheetViews>
    <sheetView tabSelected="1" view="pageBreakPreview" zoomScaleSheetLayoutView="100" workbookViewId="0">
      <selection activeCell="D22" sqref="D2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1" customWidth="1"/>
    <col min="5" max="5" width="3.85546875" style="42" customWidth="1"/>
    <col min="6" max="6" width="3.140625" style="41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0"/>
      <c r="D1" s="385" t="s">
        <v>170</v>
      </c>
      <c r="E1" s="85">
        <v>3</v>
      </c>
      <c r="F1" s="42"/>
      <c r="G1" s="40"/>
    </row>
    <row r="2" spans="1:13">
      <c r="C2" s="40"/>
      <c r="D2" s="385" t="s">
        <v>26</v>
      </c>
      <c r="E2" s="40"/>
      <c r="F2" s="40"/>
      <c r="G2" s="40"/>
    </row>
    <row r="3" spans="1:13">
      <c r="C3" s="40"/>
      <c r="D3" s="385" t="s">
        <v>27</v>
      </c>
      <c r="E3" s="40"/>
      <c r="F3" s="40"/>
      <c r="G3" s="40"/>
    </row>
    <row r="4" spans="1:13" ht="18" customHeight="1">
      <c r="C4" s="131"/>
      <c r="D4" s="380" t="s">
        <v>238</v>
      </c>
      <c r="E4" s="131"/>
      <c r="F4" s="131"/>
      <c r="G4" s="40"/>
    </row>
    <row r="5" spans="1:13" ht="18.75" customHeight="1">
      <c r="C5" s="131"/>
      <c r="D5" s="380" t="s">
        <v>168</v>
      </c>
      <c r="E5" s="131"/>
      <c r="F5" s="131"/>
      <c r="G5" s="40"/>
    </row>
    <row r="6" spans="1:13" ht="24" customHeight="1">
      <c r="C6" s="131"/>
      <c r="D6" s="380"/>
      <c r="E6" s="131"/>
      <c r="F6" s="131"/>
      <c r="G6" s="40"/>
    </row>
    <row r="7" spans="1:13">
      <c r="C7" s="131"/>
      <c r="D7" s="385" t="s">
        <v>200</v>
      </c>
      <c r="E7" s="85">
        <v>3</v>
      </c>
      <c r="F7" s="42"/>
      <c r="G7" s="40"/>
    </row>
    <row r="8" spans="1:13">
      <c r="C8" s="131"/>
      <c r="D8" s="385" t="s">
        <v>26</v>
      </c>
      <c r="E8" s="40"/>
      <c r="F8" s="40"/>
      <c r="G8" s="40"/>
    </row>
    <row r="9" spans="1:13">
      <c r="C9" s="131"/>
      <c r="D9" s="385" t="s">
        <v>27</v>
      </c>
      <c r="E9" s="40"/>
      <c r="F9" s="40"/>
      <c r="G9" s="40"/>
    </row>
    <row r="10" spans="1:13" ht="18" customHeight="1">
      <c r="C10" s="131"/>
      <c r="D10" s="380" t="s">
        <v>337</v>
      </c>
      <c r="E10" s="131"/>
      <c r="F10" s="131"/>
      <c r="G10" s="40"/>
    </row>
    <row r="11" spans="1:13" ht="18.75" customHeight="1">
      <c r="C11" s="131"/>
      <c r="D11" s="380" t="s">
        <v>336</v>
      </c>
      <c r="E11" s="131"/>
      <c r="F11" s="131"/>
      <c r="G11" s="40"/>
    </row>
    <row r="12" spans="1:13" ht="14.25" customHeight="1">
      <c r="C12" s="41"/>
      <c r="D12" s="39"/>
      <c r="E12" s="40"/>
      <c r="F12" s="39"/>
      <c r="G12" s="42"/>
    </row>
    <row r="13" spans="1:13" ht="18.75" customHeight="1">
      <c r="A13" s="536" t="s">
        <v>39</v>
      </c>
      <c r="B13" s="536"/>
      <c r="C13" s="536"/>
      <c r="D13" s="536"/>
      <c r="E13" s="43"/>
      <c r="F13" s="242"/>
      <c r="G13" s="43"/>
    </row>
    <row r="14" spans="1:13" s="387" customFormat="1" ht="27" customHeight="1">
      <c r="A14" s="537" t="s">
        <v>335</v>
      </c>
      <c r="B14" s="537"/>
      <c r="C14" s="537"/>
      <c r="D14" s="537"/>
      <c r="E14" s="386"/>
      <c r="F14" s="386"/>
    </row>
    <row r="15" spans="1:13" ht="18.75" customHeight="1">
      <c r="A15" s="538" t="s">
        <v>237</v>
      </c>
      <c r="B15" s="538"/>
      <c r="C15" s="538"/>
      <c r="D15" s="538"/>
      <c r="E15" s="244"/>
      <c r="F15" s="244"/>
      <c r="G15" s="44"/>
      <c r="H15" s="45"/>
      <c r="I15" s="45"/>
      <c r="K15" s="45"/>
      <c r="L15" s="45"/>
      <c r="M15" s="45"/>
    </row>
    <row r="16" spans="1:13" ht="30" customHeight="1">
      <c r="A16" s="46"/>
      <c r="B16" s="46"/>
      <c r="C16" s="46"/>
      <c r="D16" s="47" t="s">
        <v>50</v>
      </c>
      <c r="E16" s="381"/>
      <c r="F16" s="47"/>
      <c r="L16" s="2"/>
    </row>
    <row r="17" spans="1:16" ht="26.25" customHeight="1">
      <c r="A17" s="48" t="s">
        <v>7</v>
      </c>
      <c r="B17" s="540" t="s">
        <v>121</v>
      </c>
      <c r="C17" s="540"/>
      <c r="D17" s="229"/>
      <c r="E17" s="382"/>
      <c r="F17" s="229"/>
    </row>
    <row r="18" spans="1:16">
      <c r="A18" s="90">
        <v>1</v>
      </c>
      <c r="B18" s="539" t="s">
        <v>114</v>
      </c>
      <c r="C18" s="539"/>
      <c r="D18" s="178">
        <f>+'Pastaci finansav.'!C12+14048.2</f>
        <v>192177.5</v>
      </c>
      <c r="E18" s="178"/>
      <c r="F18" s="178"/>
      <c r="G18" s="232"/>
    </row>
    <row r="19" spans="1:16">
      <c r="A19" s="90">
        <f>+A18+1</f>
        <v>2</v>
      </c>
      <c r="B19" s="539" t="s">
        <v>210</v>
      </c>
      <c r="C19" s="539"/>
      <c r="D19" s="178">
        <f>+Komunal!N20</f>
        <v>3.1</v>
      </c>
      <c r="E19" s="178"/>
      <c r="F19" s="178"/>
      <c r="G19" s="232"/>
    </row>
    <row r="20" spans="1:16">
      <c r="A20" s="90">
        <f t="shared" ref="A20:A26" si="0">+A19+1</f>
        <v>3</v>
      </c>
      <c r="B20" s="541" t="s">
        <v>184</v>
      </c>
      <c r="C20" s="541"/>
      <c r="D20" s="180">
        <f>+'Pastaci finansav.'!D12</f>
        <v>6536.5</v>
      </c>
      <c r="E20" s="178"/>
      <c r="F20" s="180"/>
    </row>
    <row r="21" spans="1:16">
      <c r="A21" s="90">
        <v>4</v>
      </c>
      <c r="B21" s="541" t="s">
        <v>251</v>
      </c>
      <c r="C21" s="541"/>
      <c r="D21" s="178">
        <f>+Ashkhatavardz!C12+Ashkhatavardz!D12+Ashkhatavardz!L7</f>
        <v>2804.7</v>
      </c>
      <c r="E21" s="178"/>
      <c r="F21" s="180"/>
    </row>
    <row r="22" spans="1:16" s="3" customFormat="1">
      <c r="A22" s="90">
        <f t="shared" si="0"/>
        <v>5</v>
      </c>
      <c r="B22" s="539" t="s">
        <v>231</v>
      </c>
      <c r="C22" s="539"/>
      <c r="D22" s="427">
        <v>23029.5</v>
      </c>
      <c r="E22" s="178"/>
      <c r="F22" s="178"/>
      <c r="G22" s="23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90">
        <f t="shared" si="0"/>
        <v>6</v>
      </c>
      <c r="B23" s="539" t="s">
        <v>51</v>
      </c>
      <c r="C23" s="539"/>
      <c r="D23" s="428">
        <f>311.1+40.4</f>
        <v>351.5</v>
      </c>
      <c r="E23" s="178"/>
      <c r="F23" s="178"/>
      <c r="G23" s="232"/>
    </row>
    <row r="24" spans="1:16" hidden="1">
      <c r="A24" s="90">
        <f t="shared" si="0"/>
        <v>7</v>
      </c>
      <c r="B24" s="539" t="s">
        <v>61</v>
      </c>
      <c r="C24" s="539"/>
      <c r="D24" s="180">
        <f>+Komunal!M28</f>
        <v>0</v>
      </c>
      <c r="E24" s="178"/>
      <c r="F24" s="178"/>
    </row>
    <row r="25" spans="1:16">
      <c r="A25" s="90">
        <v>7</v>
      </c>
      <c r="B25" s="539" t="s">
        <v>183</v>
      </c>
      <c r="C25" s="539"/>
      <c r="D25" s="428">
        <v>961.7</v>
      </c>
      <c r="E25" s="178"/>
      <c r="F25" s="178"/>
    </row>
    <row r="26" spans="1:16" hidden="1">
      <c r="A26" s="90">
        <f t="shared" si="0"/>
        <v>8</v>
      </c>
      <c r="B26" s="539" t="s">
        <v>259</v>
      </c>
      <c r="C26" s="539"/>
      <c r="D26" s="178"/>
      <c r="E26" s="178"/>
      <c r="F26" s="178"/>
    </row>
    <row r="27" spans="1:16" s="370" customFormat="1" ht="13.5" hidden="1">
      <c r="A27" s="367">
        <f>+A26+0.1</f>
        <v>8.1</v>
      </c>
      <c r="B27" s="535"/>
      <c r="C27" s="535"/>
      <c r="D27" s="372"/>
      <c r="E27" s="372"/>
      <c r="F27" s="372"/>
    </row>
    <row r="28" spans="1:16" s="370" customFormat="1" ht="13.5" hidden="1">
      <c r="A28" s="367">
        <f>+A27+0.1</f>
        <v>8.1999999999999993</v>
      </c>
      <c r="B28" s="535"/>
      <c r="C28" s="535"/>
      <c r="D28" s="372"/>
      <c r="E28" s="372"/>
      <c r="F28" s="374"/>
    </row>
    <row r="29" spans="1:16">
      <c r="A29" s="90">
        <v>8</v>
      </c>
      <c r="B29" s="539" t="s">
        <v>119</v>
      </c>
      <c r="C29" s="539"/>
      <c r="D29" s="180">
        <v>2464.9</v>
      </c>
      <c r="E29" s="178"/>
      <c r="F29" s="180"/>
    </row>
    <row r="30" spans="1:16" s="371" customFormat="1" ht="16.5">
      <c r="A30" s="367">
        <f t="shared" ref="A30:A31" si="1">+A29+0.1</f>
        <v>8.1</v>
      </c>
      <c r="B30" s="543" t="s">
        <v>70</v>
      </c>
      <c r="C30" s="543"/>
      <c r="D30" s="368">
        <v>2464.9</v>
      </c>
      <c r="E30" s="372"/>
      <c r="F30" s="368"/>
      <c r="G30" s="369"/>
      <c r="H30" s="370"/>
      <c r="I30" s="370"/>
      <c r="J30" s="370"/>
      <c r="K30" s="370"/>
      <c r="L30" s="370"/>
      <c r="M30" s="370"/>
      <c r="N30" s="370"/>
      <c r="O30" s="370"/>
      <c r="P30" s="370"/>
    </row>
    <row r="31" spans="1:16" s="3" customFormat="1" ht="16.5" hidden="1">
      <c r="A31" s="367">
        <f t="shared" si="1"/>
        <v>8.1999999999999993</v>
      </c>
      <c r="B31" s="542" t="s">
        <v>71</v>
      </c>
      <c r="C31" s="542"/>
      <c r="D31" s="179"/>
      <c r="E31" s="179"/>
      <c r="F31" s="179"/>
      <c r="G31" s="53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90">
        <f>+A29+1</f>
        <v>9</v>
      </c>
      <c r="B32" s="539" t="s">
        <v>8</v>
      </c>
      <c r="C32" s="539"/>
      <c r="D32" s="428">
        <f>94.3+3.4+3.4+3.4</f>
        <v>104.50000000000001</v>
      </c>
      <c r="E32" s="178"/>
      <c r="F32" s="178"/>
    </row>
    <row r="33" spans="1:26" s="2" customFormat="1">
      <c r="A33" s="90">
        <f>+A32+1</f>
        <v>10</v>
      </c>
      <c r="B33" s="544" t="s">
        <v>272</v>
      </c>
      <c r="C33" s="544"/>
      <c r="D33" s="428">
        <v>573.79999999999995</v>
      </c>
      <c r="E33" s="178"/>
      <c r="F33" s="178"/>
      <c r="G33" s="18"/>
    </row>
    <row r="34" spans="1:26" s="2" customFormat="1">
      <c r="A34" s="90">
        <f>+A33+1</f>
        <v>11</v>
      </c>
      <c r="B34" s="544" t="s">
        <v>300</v>
      </c>
      <c r="C34" s="544"/>
      <c r="D34" s="429">
        <f>50+44.1+35</f>
        <v>129.1</v>
      </c>
      <c r="E34" s="178"/>
      <c r="F34" s="178"/>
      <c r="G34" s="20"/>
    </row>
    <row r="35" spans="1:26" ht="24" customHeight="1">
      <c r="A35" s="48"/>
      <c r="B35" s="545" t="s">
        <v>234</v>
      </c>
      <c r="C35" s="545"/>
      <c r="D35" s="219">
        <f>SUM(D18:D19,D20:D26,D29,D32:D34)</f>
        <v>229136.80000000002</v>
      </c>
      <c r="E35" s="216"/>
      <c r="F35" s="219"/>
    </row>
    <row r="36" spans="1:26" ht="15.75" customHeight="1">
      <c r="A36" s="41"/>
      <c r="B36" s="48"/>
      <c r="C36" s="49"/>
      <c r="D36" s="180"/>
      <c r="E36" s="178"/>
      <c r="F36" s="180"/>
    </row>
    <row r="37" spans="1:26" ht="24.75" customHeight="1">
      <c r="A37" s="48" t="s">
        <v>9</v>
      </c>
      <c r="B37" s="540" t="s">
        <v>122</v>
      </c>
      <c r="C37" s="540"/>
      <c r="D37" s="220"/>
      <c r="E37" s="383"/>
      <c r="F37" s="220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90">
        <v>1</v>
      </c>
      <c r="B38" s="539" t="s">
        <v>10</v>
      </c>
      <c r="C38" s="539"/>
      <c r="D38" s="180">
        <f>+Ashkhatavardz!P14-'Dramakan hosqer'!D100</f>
        <v>212650.1</v>
      </c>
      <c r="E38" s="178"/>
      <c r="F38" s="180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367">
        <f t="shared" ref="A39:A41" si="2">+A38+0.1</f>
        <v>1.1000000000000001</v>
      </c>
      <c r="B39" s="542" t="str">
        <f>+Ashkhatavardz!J6</f>
        <v>գեղագիտական ուսուցման գծով</v>
      </c>
      <c r="C39" s="542"/>
      <c r="D39" s="179">
        <v>18423.599999999999</v>
      </c>
      <c r="E39" s="179"/>
      <c r="F39" s="188"/>
      <c r="G39" s="212"/>
      <c r="H39" s="2"/>
      <c r="I39" s="2"/>
      <c r="J39" s="2"/>
      <c r="K39" s="2"/>
      <c r="L39" s="2"/>
      <c r="M39" s="7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367">
        <f t="shared" si="2"/>
        <v>1.2000000000000002</v>
      </c>
      <c r="B40" s="542" t="s">
        <v>11</v>
      </c>
      <c r="C40" s="542"/>
      <c r="D40" s="179">
        <f>+Ashkhatavardz!C9+Ashkhatavardz!O7+Ashkhatavardz!C11</f>
        <v>9476</v>
      </c>
      <c r="E40" s="179"/>
      <c r="F40" s="18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367">
        <f t="shared" si="2"/>
        <v>1.3000000000000003</v>
      </c>
      <c r="B41" s="542" t="s">
        <v>258</v>
      </c>
      <c r="C41" s="542"/>
      <c r="D41" s="179">
        <f>+D21</f>
        <v>2804.7</v>
      </c>
      <c r="E41" s="179"/>
      <c r="F41" s="18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13.5">
      <c r="A42" s="367">
        <v>1.4</v>
      </c>
      <c r="B42" s="452" t="s">
        <v>324</v>
      </c>
      <c r="C42" s="452"/>
      <c r="D42" s="179">
        <v>440.6</v>
      </c>
      <c r="E42" s="179"/>
      <c r="F42" s="18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90">
        <f>+A38+1</f>
        <v>2</v>
      </c>
      <c r="B43" s="539" t="s">
        <v>13</v>
      </c>
      <c r="C43" s="539"/>
      <c r="D43" s="180">
        <f>+Komunal!F27</f>
        <v>1223.7</v>
      </c>
      <c r="E43" s="178"/>
      <c r="F43" s="178"/>
      <c r="G43" s="23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90">
        <f>+A43+1</f>
        <v>3</v>
      </c>
      <c r="B44" s="539" t="s">
        <v>12</v>
      </c>
      <c r="C44" s="539"/>
      <c r="D44" s="180">
        <f>+Komunal!J27</f>
        <v>2597.9</v>
      </c>
      <c r="E44" s="178"/>
      <c r="F44" s="178"/>
      <c r="G44" s="235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90">
        <v>4</v>
      </c>
      <c r="B45" s="539" t="s">
        <v>14</v>
      </c>
      <c r="C45" s="539"/>
      <c r="D45" s="178">
        <f>+Komunal!O27</f>
        <v>103.9</v>
      </c>
      <c r="E45" s="178"/>
      <c r="F45" s="178"/>
      <c r="G45" s="235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>
      <c r="A46" s="90">
        <f t="shared" ref="A46:A47" si="3">+A45+1</f>
        <v>5</v>
      </c>
      <c r="B46" s="539" t="s">
        <v>15</v>
      </c>
      <c r="C46" s="539"/>
      <c r="D46" s="178">
        <v>50</v>
      </c>
      <c r="E46" s="178"/>
      <c r="F46" s="178"/>
    </row>
    <row r="47" spans="1:26" hidden="1">
      <c r="A47" s="90">
        <f t="shared" si="3"/>
        <v>6</v>
      </c>
      <c r="B47" s="539" t="s">
        <v>16</v>
      </c>
      <c r="C47" s="539"/>
      <c r="D47" s="430"/>
      <c r="E47" s="178"/>
      <c r="F47" s="178"/>
    </row>
    <row r="48" spans="1:26">
      <c r="A48" s="90">
        <v>6</v>
      </c>
      <c r="B48" s="539" t="s">
        <v>17</v>
      </c>
      <c r="C48" s="539"/>
      <c r="D48" s="428">
        <f>SUM(D49:D51)</f>
        <v>522.29999999999995</v>
      </c>
      <c r="E48" s="384"/>
      <c r="F48" s="221"/>
    </row>
    <row r="49" spans="1:17" s="371" customFormat="1">
      <c r="A49" s="367">
        <f t="shared" ref="A49:A51" si="4">+A48+0.1</f>
        <v>6.1</v>
      </c>
      <c r="B49" s="543" t="s">
        <v>18</v>
      </c>
      <c r="C49" s="543"/>
      <c r="D49" s="372">
        <v>171.5</v>
      </c>
      <c r="E49" s="372"/>
      <c r="F49" s="372"/>
      <c r="G49" s="428"/>
      <c r="H49" s="370"/>
      <c r="I49" s="370"/>
      <c r="J49" s="370"/>
      <c r="K49" s="370"/>
      <c r="L49" s="370"/>
      <c r="M49" s="370"/>
      <c r="N49" s="370"/>
      <c r="O49" s="370"/>
      <c r="P49" s="370"/>
    </row>
    <row r="50" spans="1:17" s="371" customFormat="1">
      <c r="A50" s="367">
        <f t="shared" si="4"/>
        <v>6.1999999999999993</v>
      </c>
      <c r="B50" s="543" t="s">
        <v>19</v>
      </c>
      <c r="C50" s="543"/>
      <c r="D50" s="372">
        <v>132.6</v>
      </c>
      <c r="E50" s="372"/>
      <c r="F50" s="372"/>
      <c r="G50" s="428"/>
      <c r="H50" s="370"/>
      <c r="I50" s="370"/>
      <c r="J50" s="370"/>
      <c r="K50" s="370"/>
      <c r="L50" s="370"/>
      <c r="M50" s="370"/>
      <c r="N50" s="370"/>
      <c r="O50" s="370"/>
      <c r="P50" s="370"/>
    </row>
    <row r="51" spans="1:17" s="371" customFormat="1">
      <c r="A51" s="367">
        <f t="shared" si="4"/>
        <v>6.2999999999999989</v>
      </c>
      <c r="B51" s="543" t="s">
        <v>20</v>
      </c>
      <c r="C51" s="543"/>
      <c r="D51" s="372">
        <v>218.2</v>
      </c>
      <c r="E51" s="372"/>
      <c r="F51" s="372"/>
      <c r="G51" s="428"/>
      <c r="H51" s="370"/>
      <c r="I51" s="370"/>
      <c r="J51" s="370"/>
      <c r="K51" s="370"/>
      <c r="L51" s="370"/>
      <c r="M51" s="370"/>
      <c r="N51" s="370"/>
      <c r="O51" s="370"/>
      <c r="P51" s="370"/>
    </row>
    <row r="52" spans="1:17" hidden="1">
      <c r="A52" s="90">
        <f>+A48+1</f>
        <v>7</v>
      </c>
      <c r="B52" s="539" t="s">
        <v>21</v>
      </c>
      <c r="C52" s="539"/>
      <c r="D52" s="178"/>
      <c r="E52" s="178"/>
      <c r="F52" s="178"/>
      <c r="M52" s="74"/>
    </row>
    <row r="53" spans="1:17">
      <c r="A53" s="90">
        <v>7</v>
      </c>
      <c r="B53" s="539" t="s">
        <v>28</v>
      </c>
      <c r="C53" s="539"/>
      <c r="D53" s="178">
        <v>524.70000000000005</v>
      </c>
      <c r="E53" s="178"/>
      <c r="F53" s="178"/>
      <c r="M53" s="228"/>
      <c r="N53" s="74"/>
      <c r="O53" s="230"/>
      <c r="P53" s="74"/>
      <c r="Q53" s="231"/>
    </row>
    <row r="54" spans="1:17">
      <c r="A54" s="90">
        <f t="shared" ref="A54:A81" si="5">+A53+1</f>
        <v>8</v>
      </c>
      <c r="B54" s="539" t="s">
        <v>22</v>
      </c>
      <c r="C54" s="539"/>
      <c r="D54" s="178">
        <v>391.9</v>
      </c>
      <c r="E54" s="178"/>
      <c r="F54" s="178"/>
    </row>
    <row r="55" spans="1:17">
      <c r="A55" s="90">
        <f t="shared" si="5"/>
        <v>9</v>
      </c>
      <c r="B55" s="539" t="s">
        <v>72</v>
      </c>
      <c r="C55" s="539"/>
      <c r="D55" s="178">
        <f>456.8+152</f>
        <v>608.79999999999995</v>
      </c>
      <c r="E55" s="178"/>
      <c r="F55" s="178"/>
    </row>
    <row r="56" spans="1:17" hidden="1">
      <c r="A56" s="90">
        <f t="shared" si="5"/>
        <v>10</v>
      </c>
      <c r="B56" s="539" t="s">
        <v>46</v>
      </c>
      <c r="C56" s="539"/>
      <c r="D56" s="178"/>
      <c r="E56" s="178"/>
      <c r="F56" s="178"/>
    </row>
    <row r="57" spans="1:17" hidden="1">
      <c r="A57" s="90">
        <f t="shared" si="5"/>
        <v>11</v>
      </c>
      <c r="B57" s="539" t="s">
        <v>116</v>
      </c>
      <c r="C57" s="539"/>
      <c r="D57" s="178"/>
      <c r="E57" s="178"/>
      <c r="F57" s="178"/>
    </row>
    <row r="58" spans="1:17">
      <c r="A58" s="90">
        <v>10</v>
      </c>
      <c r="B58" s="539" t="s">
        <v>117</v>
      </c>
      <c r="C58" s="539"/>
      <c r="D58" s="178">
        <v>158</v>
      </c>
      <c r="E58" s="178"/>
      <c r="F58" s="178"/>
      <c r="H58" s="533"/>
    </row>
    <row r="59" spans="1:17">
      <c r="A59" s="90">
        <v>11</v>
      </c>
      <c r="B59" s="539" t="s">
        <v>23</v>
      </c>
      <c r="C59" s="539"/>
      <c r="D59" s="178">
        <v>2295</v>
      </c>
      <c r="E59" s="178"/>
      <c r="F59" s="178"/>
      <c r="H59" s="533"/>
    </row>
    <row r="60" spans="1:17">
      <c r="A60" s="90">
        <f t="shared" si="5"/>
        <v>12</v>
      </c>
      <c r="B60" s="539" t="s">
        <v>24</v>
      </c>
      <c r="C60" s="539"/>
      <c r="D60" s="178">
        <v>89.8</v>
      </c>
      <c r="E60" s="178"/>
      <c r="F60" s="178"/>
    </row>
    <row r="61" spans="1:17" hidden="1">
      <c r="A61" s="90">
        <f t="shared" si="5"/>
        <v>13</v>
      </c>
      <c r="B61" s="539" t="s">
        <v>65</v>
      </c>
      <c r="C61" s="539"/>
      <c r="D61" s="178"/>
      <c r="E61" s="178"/>
      <c r="F61" s="178"/>
    </row>
    <row r="62" spans="1:17" hidden="1">
      <c r="A62" s="90">
        <f t="shared" si="5"/>
        <v>14</v>
      </c>
      <c r="B62" s="539" t="s">
        <v>52</v>
      </c>
      <c r="C62" s="539"/>
      <c r="D62" s="180">
        <f>+D24</f>
        <v>0</v>
      </c>
      <c r="E62" s="178"/>
      <c r="F62" s="180"/>
    </row>
    <row r="63" spans="1:17">
      <c r="A63" s="90">
        <v>13</v>
      </c>
      <c r="B63" s="539" t="s">
        <v>43</v>
      </c>
      <c r="C63" s="539"/>
      <c r="D63" s="178">
        <v>80</v>
      </c>
      <c r="E63" s="178"/>
      <c r="F63" s="178"/>
    </row>
    <row r="64" spans="1:17">
      <c r="A64" s="90">
        <v>14</v>
      </c>
      <c r="B64" s="539" t="s">
        <v>73</v>
      </c>
      <c r="C64" s="539"/>
      <c r="D64" s="178">
        <v>364.6</v>
      </c>
      <c r="E64" s="178"/>
      <c r="F64" s="178"/>
    </row>
    <row r="65" spans="1:6">
      <c r="A65" s="90">
        <v>15</v>
      </c>
      <c r="B65" s="539" t="s">
        <v>74</v>
      </c>
      <c r="C65" s="539"/>
      <c r="D65" s="178">
        <v>51.6</v>
      </c>
      <c r="E65" s="178"/>
      <c r="F65" s="178"/>
    </row>
    <row r="66" spans="1:6">
      <c r="A66" s="90">
        <f t="shared" si="5"/>
        <v>16</v>
      </c>
      <c r="B66" s="539" t="s">
        <v>44</v>
      </c>
      <c r="C66" s="539"/>
      <c r="D66" s="178">
        <v>3</v>
      </c>
      <c r="E66" s="178"/>
      <c r="F66" s="178"/>
    </row>
    <row r="67" spans="1:6">
      <c r="A67" s="90">
        <f t="shared" si="5"/>
        <v>17</v>
      </c>
      <c r="B67" s="539" t="s">
        <v>118</v>
      </c>
      <c r="C67" s="539"/>
      <c r="D67" s="178">
        <v>1.9</v>
      </c>
      <c r="E67" s="178"/>
      <c r="F67" s="178"/>
    </row>
    <row r="68" spans="1:6">
      <c r="A68" s="90">
        <f t="shared" si="5"/>
        <v>18</v>
      </c>
      <c r="B68" s="539" t="s">
        <v>45</v>
      </c>
      <c r="C68" s="539"/>
      <c r="D68" s="178">
        <v>88</v>
      </c>
      <c r="E68" s="178"/>
      <c r="F68" s="178"/>
    </row>
    <row r="69" spans="1:6" hidden="1">
      <c r="A69" s="90">
        <f t="shared" si="5"/>
        <v>19</v>
      </c>
      <c r="B69" s="539" t="s">
        <v>62</v>
      </c>
      <c r="C69" s="539"/>
      <c r="D69" s="178"/>
      <c r="E69" s="178"/>
      <c r="F69" s="178"/>
    </row>
    <row r="70" spans="1:6">
      <c r="A70" s="90">
        <v>19</v>
      </c>
      <c r="B70" s="539" t="s">
        <v>186</v>
      </c>
      <c r="C70" s="539"/>
      <c r="D70" s="178">
        <v>436.2</v>
      </c>
      <c r="E70" s="178"/>
      <c r="F70" s="178"/>
    </row>
    <row r="71" spans="1:6">
      <c r="A71" s="90">
        <f t="shared" si="5"/>
        <v>20</v>
      </c>
      <c r="B71" s="539" t="s">
        <v>187</v>
      </c>
      <c r="C71" s="539"/>
      <c r="D71" s="178">
        <v>960.5</v>
      </c>
      <c r="E71" s="178"/>
      <c r="F71" s="178"/>
    </row>
    <row r="72" spans="1:6">
      <c r="A72" s="90">
        <f t="shared" si="5"/>
        <v>21</v>
      </c>
      <c r="B72" s="544" t="s">
        <v>236</v>
      </c>
      <c r="C72" s="544"/>
      <c r="D72" s="178">
        <v>400</v>
      </c>
      <c r="E72" s="178"/>
      <c r="F72" s="178"/>
    </row>
    <row r="73" spans="1:6" s="6" customFormat="1">
      <c r="A73" s="90">
        <f t="shared" si="5"/>
        <v>22</v>
      </c>
      <c r="B73" s="544" t="s">
        <v>316</v>
      </c>
      <c r="C73" s="544"/>
      <c r="D73" s="178">
        <v>584.79999999999995</v>
      </c>
      <c r="E73" s="178"/>
      <c r="F73" s="178"/>
    </row>
    <row r="74" spans="1:6" s="6" customFormat="1">
      <c r="A74" s="90">
        <v>23</v>
      </c>
      <c r="B74" s="101" t="s">
        <v>302</v>
      </c>
      <c r="C74" s="101"/>
      <c r="D74" s="178">
        <v>158</v>
      </c>
      <c r="E74" s="178"/>
      <c r="F74" s="178"/>
    </row>
    <row r="75" spans="1:6" s="6" customFormat="1">
      <c r="A75" s="90">
        <v>24</v>
      </c>
      <c r="B75" s="101" t="s">
        <v>303</v>
      </c>
      <c r="C75" s="101"/>
      <c r="D75" s="178">
        <v>109.5</v>
      </c>
      <c r="E75" s="178"/>
      <c r="F75" s="178"/>
    </row>
    <row r="76" spans="1:6" s="6" customFormat="1">
      <c r="A76" s="90">
        <v>25</v>
      </c>
      <c r="B76" s="101" t="s">
        <v>304</v>
      </c>
      <c r="C76" s="101"/>
      <c r="D76" s="178">
        <v>68.5</v>
      </c>
      <c r="E76" s="178"/>
      <c r="F76" s="178"/>
    </row>
    <row r="77" spans="1:6" s="6" customFormat="1">
      <c r="A77" s="90">
        <v>26</v>
      </c>
      <c r="B77" s="101" t="s">
        <v>305</v>
      </c>
      <c r="C77" s="101"/>
      <c r="D77" s="178">
        <v>475.6</v>
      </c>
      <c r="E77" s="178"/>
      <c r="F77" s="178"/>
    </row>
    <row r="78" spans="1:6" s="6" customFormat="1" ht="18" customHeight="1">
      <c r="A78" s="90">
        <v>27</v>
      </c>
      <c r="B78" s="101" t="s">
        <v>320</v>
      </c>
      <c r="C78" s="101"/>
      <c r="D78" s="178">
        <v>58</v>
      </c>
      <c r="E78" s="178"/>
      <c r="F78" s="178"/>
    </row>
    <row r="79" spans="1:6" s="6" customFormat="1" ht="18" customHeight="1">
      <c r="A79" s="90">
        <v>28</v>
      </c>
      <c r="B79" s="101" t="s">
        <v>309</v>
      </c>
      <c r="C79" s="101"/>
      <c r="D79" s="178">
        <v>150</v>
      </c>
      <c r="E79" s="178"/>
      <c r="F79" s="178"/>
    </row>
    <row r="80" spans="1:6" s="6" customFormat="1">
      <c r="A80" s="90">
        <v>29</v>
      </c>
      <c r="B80" s="544" t="s">
        <v>317</v>
      </c>
      <c r="C80" s="544"/>
      <c r="D80" s="178">
        <v>350</v>
      </c>
      <c r="E80" s="178"/>
      <c r="F80" s="178"/>
    </row>
    <row r="81" spans="1:16" s="6" customFormat="1">
      <c r="A81" s="90">
        <f t="shared" si="5"/>
        <v>30</v>
      </c>
      <c r="B81" s="544" t="s">
        <v>308</v>
      </c>
      <c r="C81" s="544"/>
      <c r="D81" s="178">
        <v>196</v>
      </c>
      <c r="E81" s="178"/>
      <c r="F81" s="178"/>
      <c r="G81" s="53"/>
    </row>
    <row r="82" spans="1:16" s="6" customFormat="1">
      <c r="A82" s="90">
        <v>31</v>
      </c>
      <c r="B82" s="101" t="s">
        <v>323</v>
      </c>
      <c r="C82" s="101"/>
      <c r="D82" s="178">
        <v>250</v>
      </c>
      <c r="E82" s="178"/>
      <c r="F82" s="178"/>
      <c r="G82" s="53"/>
    </row>
    <row r="83" spans="1:16">
      <c r="A83" s="90">
        <v>32</v>
      </c>
      <c r="B83" s="539" t="s">
        <v>25</v>
      </c>
      <c r="C83" s="539"/>
      <c r="D83" s="178">
        <v>2464.9</v>
      </c>
      <c r="E83" s="178"/>
      <c r="F83" s="178"/>
    </row>
    <row r="84" spans="1:16" s="371" customFormat="1">
      <c r="A84" s="367">
        <f t="shared" ref="A84" si="6">+A83+0.1</f>
        <v>32.1</v>
      </c>
      <c r="B84" s="543" t="s">
        <v>75</v>
      </c>
      <c r="C84" s="543"/>
      <c r="D84" s="178">
        <v>2464.9</v>
      </c>
      <c r="E84" s="372"/>
      <c r="F84" s="372"/>
      <c r="G84" s="373"/>
      <c r="H84" s="370"/>
      <c r="I84" s="370"/>
      <c r="J84" s="370"/>
      <c r="K84" s="370"/>
      <c r="L84" s="370"/>
      <c r="M84" s="370"/>
      <c r="N84" s="370"/>
      <c r="O84" s="370"/>
      <c r="P84" s="370"/>
    </row>
    <row r="85" spans="1:16">
      <c r="A85" s="90">
        <f>+A83+1</f>
        <v>33</v>
      </c>
      <c r="B85" s="539" t="s">
        <v>76</v>
      </c>
      <c r="C85" s="539"/>
      <c r="D85" s="178">
        <v>115</v>
      </c>
      <c r="E85" s="178"/>
      <c r="F85" s="178"/>
    </row>
    <row r="86" spans="1:16" s="16" customFormat="1">
      <c r="A86" s="90">
        <v>34</v>
      </c>
      <c r="B86" s="539" t="s">
        <v>66</v>
      </c>
      <c r="C86" s="539"/>
      <c r="D86" s="178">
        <f>24.6+872+60-250-152</f>
        <v>554.6</v>
      </c>
      <c r="E86" s="178"/>
      <c r="F86" s="178"/>
      <c r="G86" s="50"/>
      <c r="H86" s="15"/>
      <c r="I86" s="15"/>
      <c r="J86" s="15"/>
      <c r="K86" s="15"/>
      <c r="L86" s="15"/>
      <c r="M86" s="15"/>
      <c r="N86" s="15"/>
      <c r="O86" s="15"/>
      <c r="P86" s="15"/>
    </row>
    <row r="87" spans="1:16" ht="22.5" customHeight="1">
      <c r="A87" s="51"/>
      <c r="B87" s="545" t="s">
        <v>235</v>
      </c>
      <c r="C87" s="545"/>
      <c r="D87" s="219">
        <f>SUM(D38,D43:D48,D52:D83,D85:D86)</f>
        <v>229136.8</v>
      </c>
      <c r="E87" s="178" t="s">
        <v>201</v>
      </c>
      <c r="F87" s="180"/>
      <c r="G87" s="216">
        <f>+D35-D87</f>
        <v>0</v>
      </c>
    </row>
    <row r="88" spans="1:16" ht="18.75" customHeight="1">
      <c r="B88" s="52"/>
      <c r="C88" s="8"/>
    </row>
    <row r="89" spans="1:16" s="6" customFormat="1" ht="26.25" hidden="1" customHeight="1">
      <c r="B89" s="88" t="s">
        <v>2</v>
      </c>
      <c r="C89" s="222"/>
      <c r="D89" s="15"/>
      <c r="E89" s="15"/>
      <c r="F89" s="15"/>
    </row>
    <row r="90" spans="1:16" s="6" customFormat="1" ht="12.75" hidden="1" customHeight="1">
      <c r="B90" s="85"/>
      <c r="C90" s="364" t="s">
        <v>92</v>
      </c>
      <c r="D90" s="366"/>
      <c r="E90" s="366"/>
      <c r="F90" s="366"/>
    </row>
    <row r="91" spans="1:16" s="6" customFormat="1" ht="27" hidden="1" customHeight="1">
      <c r="B91" s="88" t="s">
        <v>6</v>
      </c>
      <c r="C91" s="222"/>
      <c r="D91" s="15"/>
      <c r="E91" s="15"/>
      <c r="F91" s="15"/>
    </row>
    <row r="92" spans="1:16" s="6" customFormat="1" ht="13.5" hidden="1" customHeight="1">
      <c r="C92" s="364" t="s">
        <v>92</v>
      </c>
      <c r="D92" s="366"/>
      <c r="E92" s="366"/>
      <c r="F92" s="366"/>
    </row>
    <row r="93" spans="1:16" s="6" customFormat="1" hidden="1">
      <c r="B93" s="74" t="s">
        <v>173</v>
      </c>
      <c r="D93" s="42"/>
      <c r="E93" s="42"/>
      <c r="F93" s="42"/>
    </row>
    <row r="94" spans="1:16" s="6" customFormat="1" ht="102" customHeight="1">
      <c r="B94" s="340" t="s">
        <v>196</v>
      </c>
      <c r="D94" s="246" t="s">
        <v>209</v>
      </c>
      <c r="G94" s="42"/>
    </row>
    <row r="95" spans="1:16" s="6" customFormat="1" ht="40.5" customHeight="1">
      <c r="B95" s="187"/>
      <c r="C95" s="71"/>
      <c r="G95" s="42"/>
    </row>
    <row r="96" spans="1:16" s="6" customFormat="1">
      <c r="D96" s="42"/>
      <c r="E96" s="42"/>
      <c r="F96" s="42"/>
    </row>
    <row r="97" spans="4:6" s="6" customFormat="1">
      <c r="D97" s="42"/>
      <c r="E97" s="42"/>
      <c r="F97" s="42"/>
    </row>
  </sheetData>
  <sheetProtection formatCells="0" formatColumns="0" formatRows="0" insertColumns="0" insertRows="0" insertHyperlinks="0" deleteColumns="0" deleteRows="0" sort="0"/>
  <mergeCells count="65">
    <mergeCell ref="B87:C87"/>
    <mergeCell ref="B85:C85"/>
    <mergeCell ref="B86:C86"/>
    <mergeCell ref="B84:C84"/>
    <mergeCell ref="B49:C49"/>
    <mergeCell ref="B50:C50"/>
    <mergeCell ref="B51:C51"/>
    <mergeCell ref="B72:C72"/>
    <mergeCell ref="B73:C73"/>
    <mergeCell ref="B80:C80"/>
    <mergeCell ref="B81:C81"/>
    <mergeCell ref="B83:C83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4:C44"/>
    <mergeCell ref="B45:C45"/>
    <mergeCell ref="B46:C46"/>
    <mergeCell ref="B47:C47"/>
    <mergeCell ref="B48:C48"/>
    <mergeCell ref="B29:C29"/>
    <mergeCell ref="B38:C38"/>
    <mergeCell ref="B43:C43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95250</xdr:colOff>
                <xdr:row>93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31"/>
  <sheetViews>
    <sheetView view="pageBreakPreview" topLeftCell="A2" zoomScaleSheetLayoutView="100" workbookViewId="0">
      <selection activeCell="B17" sqref="B17:C17"/>
    </sheetView>
  </sheetViews>
  <sheetFormatPr defaultColWidth="9.140625" defaultRowHeight="13.5"/>
  <cols>
    <col min="1" max="1" width="4.85546875" style="73" customWidth="1"/>
    <col min="2" max="2" width="40.140625" style="73" customWidth="1"/>
    <col min="3" max="3" width="36.5703125" style="73" customWidth="1"/>
    <col min="4" max="4" width="30.5703125" style="449" customWidth="1"/>
    <col min="5" max="5" width="4" style="72" customWidth="1"/>
    <col min="6" max="6" width="23.140625" style="87" hidden="1" customWidth="1"/>
    <col min="7" max="7" width="64.7109375" style="74" customWidth="1"/>
    <col min="8" max="8" width="1.5703125" style="74" customWidth="1"/>
    <col min="9" max="9" width="1.7109375" style="74" customWidth="1"/>
    <col min="10" max="10" width="11.85546875" style="74" customWidth="1"/>
    <col min="11" max="13" width="9.140625" style="72"/>
    <col min="14" max="16384" width="9.140625" style="73"/>
  </cols>
  <sheetData>
    <row r="1" spans="1:13" s="68" customFormat="1" ht="17.25">
      <c r="A1" s="66"/>
      <c r="B1" s="67"/>
      <c r="C1" s="67"/>
      <c r="D1" s="436" t="s">
        <v>170</v>
      </c>
      <c r="E1" s="248">
        <f>+'Ekamut-caxs'!E1+1</f>
        <v>4</v>
      </c>
      <c r="F1" s="85"/>
      <c r="G1" s="42"/>
      <c r="H1" s="42"/>
      <c r="I1" s="42"/>
      <c r="J1" s="42"/>
      <c r="K1" s="69"/>
      <c r="L1" s="69"/>
      <c r="M1" s="69"/>
    </row>
    <row r="2" spans="1:13" s="68" customFormat="1" ht="17.25">
      <c r="A2" s="66"/>
      <c r="B2" s="66"/>
      <c r="C2" s="66"/>
      <c r="D2" s="437" t="s">
        <v>38</v>
      </c>
      <c r="E2" s="174"/>
      <c r="F2" s="85"/>
      <c r="G2" s="42"/>
      <c r="H2" s="42"/>
      <c r="I2" s="42"/>
      <c r="J2" s="42"/>
      <c r="K2" s="69"/>
      <c r="L2" s="69"/>
      <c r="M2" s="69"/>
    </row>
    <row r="3" spans="1:13" s="68" customFormat="1" ht="17.25">
      <c r="A3" s="66"/>
      <c r="B3" s="66"/>
      <c r="C3" s="66"/>
      <c r="D3" s="437" t="s">
        <v>27</v>
      </c>
      <c r="E3" s="174"/>
      <c r="F3" s="85"/>
      <c r="G3" s="42"/>
      <c r="H3" s="42"/>
      <c r="I3" s="42"/>
      <c r="J3" s="42"/>
      <c r="K3" s="69"/>
      <c r="L3" s="69"/>
      <c r="M3" s="69"/>
    </row>
    <row r="4" spans="1:13" s="68" customFormat="1" ht="22.5" customHeight="1">
      <c r="A4" s="66"/>
      <c r="B4" s="66"/>
      <c r="C4" s="66"/>
      <c r="D4" s="438" t="str">
        <f>+'Ekamut-caxs'!D4</f>
        <v>«---------» ---------------- 2024թ.</v>
      </c>
      <c r="E4" s="131"/>
      <c r="F4" s="85"/>
      <c r="G4" s="42"/>
      <c r="H4" s="42"/>
      <c r="I4" s="42"/>
      <c r="J4" s="42"/>
      <c r="K4" s="69"/>
      <c r="L4" s="69"/>
      <c r="M4" s="69"/>
    </row>
    <row r="5" spans="1:13" s="68" customFormat="1" ht="22.5" customHeight="1">
      <c r="A5" s="66"/>
      <c r="B5" s="66"/>
      <c r="C5" s="66"/>
      <c r="D5" s="438" t="str">
        <f>+'Ekamut-caxs'!D5</f>
        <v>հ. --------------- - Ա որոշմամբ</v>
      </c>
      <c r="E5" s="131"/>
      <c r="F5" s="85"/>
      <c r="G5" s="42"/>
      <c r="H5" s="42"/>
      <c r="I5" s="42"/>
      <c r="J5" s="42"/>
      <c r="K5" s="69"/>
      <c r="L5" s="69"/>
      <c r="M5" s="69"/>
    </row>
    <row r="6" spans="1:13" s="68" customFormat="1" ht="24.75" customHeight="1">
      <c r="A6" s="66"/>
      <c r="B6" s="66"/>
      <c r="C6" s="66"/>
      <c r="D6" s="438"/>
      <c r="E6" s="131"/>
      <c r="F6" s="85"/>
      <c r="G6" s="42"/>
      <c r="H6" s="42"/>
      <c r="I6" s="42"/>
      <c r="J6" s="42"/>
      <c r="K6" s="69"/>
      <c r="L6" s="69"/>
      <c r="M6" s="69"/>
    </row>
    <row r="7" spans="1:13" s="68" customFormat="1" ht="17.25">
      <c r="A7" s="66"/>
      <c r="B7" s="66"/>
      <c r="C7" s="66"/>
      <c r="D7" s="436" t="s">
        <v>200</v>
      </c>
      <c r="E7" s="85">
        <f>+'Ekamut-caxs'!E7+1</f>
        <v>4</v>
      </c>
      <c r="F7" s="85"/>
      <c r="G7" s="42"/>
      <c r="H7" s="42"/>
      <c r="I7" s="42"/>
      <c r="J7" s="42"/>
      <c r="K7" s="69"/>
      <c r="L7" s="69"/>
      <c r="M7" s="69"/>
    </row>
    <row r="8" spans="1:13" s="68" customFormat="1" ht="17.25">
      <c r="A8" s="66"/>
      <c r="B8" s="66"/>
      <c r="C8" s="66"/>
      <c r="D8" s="437" t="s">
        <v>38</v>
      </c>
      <c r="E8" s="131"/>
      <c r="F8" s="85"/>
      <c r="G8" s="42"/>
      <c r="H8" s="42"/>
      <c r="I8" s="42"/>
      <c r="J8" s="42"/>
      <c r="K8" s="69"/>
      <c r="L8" s="69"/>
      <c r="M8" s="69"/>
    </row>
    <row r="9" spans="1:13" s="68" customFormat="1" ht="17.25">
      <c r="A9" s="66"/>
      <c r="B9" s="66"/>
      <c r="C9" s="66"/>
      <c r="D9" s="437" t="s">
        <v>27</v>
      </c>
      <c r="E9" s="131"/>
      <c r="F9" s="85"/>
      <c r="G9" s="42"/>
      <c r="H9" s="42"/>
      <c r="I9" s="42"/>
      <c r="J9" s="42"/>
      <c r="K9" s="69"/>
      <c r="L9" s="69"/>
      <c r="M9" s="69"/>
    </row>
    <row r="10" spans="1:13" s="68" customFormat="1" ht="23.25" customHeight="1">
      <c r="A10" s="66"/>
      <c r="B10" s="66"/>
      <c r="C10" s="66"/>
      <c r="D10" s="438" t="str">
        <f>+'Ekamut-caxs'!D10</f>
        <v>«03» 05. 2024թ.</v>
      </c>
      <c r="E10" s="131"/>
      <c r="F10" s="85"/>
      <c r="G10" s="42"/>
      <c r="H10" s="42"/>
      <c r="I10" s="42"/>
      <c r="J10" s="42"/>
      <c r="K10" s="69"/>
      <c r="L10" s="69"/>
      <c r="M10" s="69"/>
    </row>
    <row r="11" spans="1:13" s="68" customFormat="1" ht="22.5" customHeight="1">
      <c r="A11" s="66"/>
      <c r="B11" s="66"/>
      <c r="C11" s="66"/>
      <c r="D11" s="438" t="str">
        <f>+'Ekamut-caxs'!D11</f>
        <v>հ. 1603 - Ա որոշմամբ</v>
      </c>
      <c r="E11" s="174"/>
      <c r="F11" s="85"/>
      <c r="G11" s="42"/>
      <c r="H11" s="42"/>
      <c r="I11" s="42"/>
      <c r="J11" s="42"/>
      <c r="K11" s="69"/>
      <c r="L11" s="69"/>
      <c r="M11" s="69"/>
    </row>
    <row r="12" spans="1:13" s="68" customFormat="1" ht="23.25" customHeight="1">
      <c r="A12" s="546" t="s">
        <v>39</v>
      </c>
      <c r="B12" s="546"/>
      <c r="C12" s="546"/>
      <c r="D12" s="546"/>
      <c r="E12" s="375"/>
      <c r="F12" s="85"/>
      <c r="G12" s="42"/>
      <c r="H12" s="42"/>
      <c r="I12" s="42"/>
      <c r="J12" s="42"/>
      <c r="K12" s="69"/>
      <c r="L12" s="69"/>
      <c r="M12" s="69"/>
    </row>
    <row r="13" spans="1:13" s="388" customFormat="1" ht="29.25" customHeight="1">
      <c r="A13" s="547" t="str">
        <f>+'Ekamut-caxs'!A14</f>
        <v xml:space="preserve">«Երևանի Սայաթ -Նովայի անվան երաժշտական դպրոց» ՀՈԱԿ-ի   </v>
      </c>
      <c r="B13" s="547"/>
      <c r="C13" s="547"/>
      <c r="D13" s="547"/>
      <c r="E13" s="243"/>
      <c r="F13" s="86"/>
      <c r="G13" s="4"/>
      <c r="H13" s="4"/>
      <c r="I13" s="4"/>
      <c r="J13" s="42"/>
      <c r="K13" s="6"/>
      <c r="L13" s="6"/>
      <c r="M13" s="6"/>
    </row>
    <row r="14" spans="1:13" s="7" customFormat="1" ht="18.75" customHeight="1">
      <c r="A14" s="538" t="s">
        <v>239</v>
      </c>
      <c r="B14" s="538"/>
      <c r="C14" s="538"/>
      <c r="D14" s="538"/>
      <c r="E14" s="244"/>
      <c r="F14" s="85"/>
      <c r="G14" s="42"/>
      <c r="H14" s="42"/>
      <c r="I14" s="42"/>
      <c r="J14" s="42"/>
      <c r="K14" s="6"/>
      <c r="L14" s="6"/>
      <c r="M14" s="6"/>
    </row>
    <row r="15" spans="1:13" s="7" customFormat="1" ht="11.25" customHeight="1">
      <c r="A15" s="70"/>
      <c r="B15" s="70"/>
      <c r="C15" s="70"/>
      <c r="D15" s="439"/>
      <c r="E15" s="244"/>
      <c r="F15" s="85"/>
      <c r="G15" s="42"/>
      <c r="H15" s="42"/>
      <c r="I15" s="42"/>
      <c r="J15" s="42"/>
      <c r="K15" s="6"/>
      <c r="L15" s="6"/>
      <c r="M15" s="6"/>
    </row>
    <row r="16" spans="1:13" s="68" customFormat="1" ht="15" customHeight="1">
      <c r="A16" s="66"/>
      <c r="B16" s="66"/>
      <c r="C16" s="66"/>
      <c r="D16" s="440" t="s">
        <v>40</v>
      </c>
      <c r="E16" s="376"/>
      <c r="F16" s="85"/>
      <c r="G16" s="42"/>
      <c r="H16" s="42"/>
      <c r="I16" s="42"/>
      <c r="J16" s="42"/>
      <c r="K16" s="69"/>
      <c r="L16" s="69"/>
      <c r="M16" s="69"/>
    </row>
    <row r="17" spans="1:13" s="8" customFormat="1" ht="27" customHeight="1">
      <c r="A17" s="78" t="s">
        <v>3</v>
      </c>
      <c r="B17" s="548" t="s">
        <v>29</v>
      </c>
      <c r="C17" s="549"/>
      <c r="D17" s="441" t="s">
        <v>41</v>
      </c>
      <c r="E17" s="377"/>
      <c r="F17" s="87"/>
      <c r="G17" s="74"/>
      <c r="H17" s="74"/>
      <c r="I17" s="74"/>
      <c r="J17" s="215"/>
      <c r="K17" s="74"/>
      <c r="L17" s="74"/>
      <c r="M17" s="74"/>
    </row>
    <row r="18" spans="1:13" s="68" customFormat="1" ht="39" customHeight="1">
      <c r="A18" s="11" t="s">
        <v>7</v>
      </c>
      <c r="B18" s="550" t="s">
        <v>30</v>
      </c>
      <c r="C18" s="551"/>
      <c r="D18" s="442">
        <f>+'Dramakani hamematakan'!C6</f>
        <v>8340.7000000000007</v>
      </c>
      <c r="E18" s="378"/>
      <c r="F18" s="201">
        <v>8340.7000000000007</v>
      </c>
      <c r="G18" s="45"/>
      <c r="H18" s="214"/>
      <c r="I18" s="214"/>
      <c r="J18" s="178"/>
      <c r="K18" s="69"/>
      <c r="L18" s="69"/>
      <c r="M18" s="69"/>
    </row>
    <row r="19" spans="1:13" s="68" customFormat="1" ht="27" customHeight="1">
      <c r="A19" s="11" t="s">
        <v>9</v>
      </c>
      <c r="B19" s="550" t="s">
        <v>79</v>
      </c>
      <c r="C19" s="551"/>
      <c r="D19" s="442">
        <f>SUM(D20:D27,D30:D33)</f>
        <v>229564.7</v>
      </c>
      <c r="E19" s="379"/>
      <c r="F19" s="201">
        <f>SUM(F20:F27,F30:F33)</f>
        <v>228347.30000000002</v>
      </c>
      <c r="G19" s="42"/>
      <c r="H19" s="42"/>
      <c r="I19" s="42"/>
      <c r="J19" s="42"/>
      <c r="K19" s="69"/>
      <c r="L19" s="69"/>
      <c r="M19" s="69"/>
    </row>
    <row r="20" spans="1:13" s="68" customFormat="1" ht="17.25">
      <c r="A20" s="57">
        <v>1</v>
      </c>
      <c r="B20" s="552" t="s">
        <v>318</v>
      </c>
      <c r="C20" s="553"/>
      <c r="D20" s="443">
        <f>+'Ekamut-caxs'!D18</f>
        <v>192177.5</v>
      </c>
      <c r="E20" s="245"/>
      <c r="F20" s="42">
        <f>+'Ekamut-caxs'!D18</f>
        <v>192177.5</v>
      </c>
      <c r="G20" s="178"/>
      <c r="H20" s="42"/>
      <c r="I20" s="42"/>
      <c r="J20" s="42"/>
      <c r="K20" s="69"/>
      <c r="L20" s="69"/>
      <c r="M20" s="69"/>
    </row>
    <row r="21" spans="1:13" s="68" customFormat="1" ht="17.25">
      <c r="A21" s="57">
        <f>+A20+1</f>
        <v>2</v>
      </c>
      <c r="B21" s="560" t="s">
        <v>184</v>
      </c>
      <c r="C21" s="561"/>
      <c r="D21" s="443">
        <f>+'Ekamut-caxs'!D20</f>
        <v>6536.5</v>
      </c>
      <c r="E21" s="245"/>
      <c r="F21" s="42">
        <f>+'Ekamut-caxs'!D20</f>
        <v>6536.5</v>
      </c>
      <c r="G21" s="178"/>
      <c r="H21" s="42"/>
      <c r="I21" s="42"/>
      <c r="J21" s="42"/>
      <c r="K21" s="69"/>
      <c r="L21" s="69"/>
      <c r="M21" s="69"/>
    </row>
    <row r="22" spans="1:13" s="68" customFormat="1" ht="17.25">
      <c r="A22" s="57">
        <f t="shared" ref="A22:A27" si="0">+A21+1</f>
        <v>3</v>
      </c>
      <c r="B22" s="541" t="s">
        <v>251</v>
      </c>
      <c r="C22" s="541"/>
      <c r="D22" s="443">
        <f>+'Ekamut-caxs'!D21</f>
        <v>2804.7</v>
      </c>
      <c r="E22" s="245"/>
      <c r="F22" s="42">
        <f>+'Ekamut-caxs'!D21</f>
        <v>2804.7</v>
      </c>
      <c r="G22" s="42"/>
      <c r="H22" s="42"/>
      <c r="I22" s="42"/>
      <c r="J22" s="42"/>
      <c r="K22" s="69"/>
      <c r="L22" s="69"/>
      <c r="M22" s="69"/>
    </row>
    <row r="23" spans="1:13" s="68" customFormat="1" ht="17.25">
      <c r="A23" s="57">
        <v>4</v>
      </c>
      <c r="B23" s="552" t="str">
        <f>+'Ekamut-caxs'!B22</f>
        <v>Վճարովի ծառայություններից (գեղագիտական ուսուցում)</v>
      </c>
      <c r="C23" s="553"/>
      <c r="D23" s="443">
        <f>+'Ekamut-caxs'!D22</f>
        <v>23029.5</v>
      </c>
      <c r="E23" s="245"/>
      <c r="F23" s="42">
        <f>+'Ekamut-caxs'!D22</f>
        <v>23029.5</v>
      </c>
      <c r="G23" s="178"/>
      <c r="H23" s="42"/>
      <c r="I23" s="42"/>
      <c r="J23" s="42"/>
      <c r="K23" s="69"/>
      <c r="L23" s="69"/>
      <c r="M23" s="69"/>
    </row>
    <row r="24" spans="1:13" s="68" customFormat="1" ht="17.25">
      <c r="A24" s="57">
        <f t="shared" si="0"/>
        <v>5</v>
      </c>
      <c r="B24" s="552" t="s">
        <v>51</v>
      </c>
      <c r="C24" s="553"/>
      <c r="D24" s="443">
        <f>+'Ekamut-caxs'!D23*1.2</f>
        <v>421.8</v>
      </c>
      <c r="E24" s="245"/>
      <c r="F24" s="42">
        <f>+'Ekamut-caxs'!D23</f>
        <v>351.5</v>
      </c>
      <c r="G24" s="42"/>
      <c r="H24" s="42"/>
      <c r="I24" s="42"/>
      <c r="J24" s="42"/>
      <c r="K24" s="69"/>
      <c r="L24" s="69"/>
      <c r="M24" s="69"/>
    </row>
    <row r="25" spans="1:13" s="68" customFormat="1" ht="17.25" hidden="1">
      <c r="A25" s="57">
        <f t="shared" si="0"/>
        <v>6</v>
      </c>
      <c r="B25" s="552" t="s">
        <v>61</v>
      </c>
      <c r="C25" s="553"/>
      <c r="D25" s="443">
        <f>+'Ekamut-caxs'!D24</f>
        <v>0</v>
      </c>
      <c r="E25" s="245"/>
      <c r="F25" s="42"/>
      <c r="G25" s="42"/>
      <c r="H25" s="42"/>
      <c r="I25" s="42"/>
      <c r="J25" s="42"/>
      <c r="K25" s="69"/>
      <c r="L25" s="69"/>
      <c r="M25" s="69"/>
    </row>
    <row r="26" spans="1:13" s="68" customFormat="1" ht="17.25">
      <c r="A26" s="57">
        <v>6</v>
      </c>
      <c r="B26" s="552" t="s">
        <v>183</v>
      </c>
      <c r="C26" s="553"/>
      <c r="D26" s="192">
        <f>+'Ekamut-caxs'!D25*1.2</f>
        <v>1154.04</v>
      </c>
      <c r="E26" s="245"/>
      <c r="F26" s="493">
        <f>+'Ekamut-caxs'!D25</f>
        <v>961.7</v>
      </c>
      <c r="G26" s="493"/>
      <c r="H26" s="493"/>
      <c r="I26" s="493"/>
      <c r="J26" s="42"/>
      <c r="K26" s="69"/>
      <c r="L26" s="69"/>
      <c r="M26" s="69"/>
    </row>
    <row r="27" spans="1:13" s="68" customFormat="1" ht="17.25" hidden="1">
      <c r="A27" s="57">
        <f t="shared" si="0"/>
        <v>7</v>
      </c>
      <c r="B27" s="552" t="s">
        <v>259</v>
      </c>
      <c r="C27" s="553"/>
      <c r="D27" s="192">
        <f>+'Ekamut-caxs'!D26</f>
        <v>0</v>
      </c>
      <c r="E27" s="245"/>
      <c r="F27" s="493">
        <f>+'Ekamut-caxs'!D26</f>
        <v>0</v>
      </c>
      <c r="G27" s="493"/>
      <c r="H27" s="493"/>
      <c r="I27" s="493"/>
      <c r="J27" s="42"/>
      <c r="K27" s="69"/>
      <c r="L27" s="69"/>
      <c r="M27" s="69"/>
    </row>
    <row r="28" spans="1:13" s="498" customFormat="1" ht="17.25" hidden="1">
      <c r="A28" s="494">
        <f t="shared" ref="A28:A29" si="1">+A27+0.1</f>
        <v>7.1</v>
      </c>
      <c r="B28" s="558">
        <f>+'Ekamut-caxs'!B27</f>
        <v>0</v>
      </c>
      <c r="C28" s="559"/>
      <c r="D28" s="192">
        <f>+'Ekamut-caxs'!D27</f>
        <v>0</v>
      </c>
      <c r="E28" s="495"/>
      <c r="F28" s="496"/>
      <c r="G28" s="496"/>
      <c r="H28" s="496"/>
      <c r="I28" s="496"/>
      <c r="J28" s="497"/>
    </row>
    <row r="29" spans="1:13" s="498" customFormat="1" ht="17.25" hidden="1">
      <c r="A29" s="494">
        <f t="shared" si="1"/>
        <v>7.1999999999999993</v>
      </c>
      <c r="B29" s="558">
        <f>+'Ekamut-caxs'!B28</f>
        <v>0</v>
      </c>
      <c r="C29" s="559"/>
      <c r="D29" s="192">
        <f>+'Ekamut-caxs'!D28</f>
        <v>0</v>
      </c>
      <c r="E29" s="495"/>
      <c r="F29" s="496"/>
      <c r="G29" s="496"/>
      <c r="H29" s="496"/>
      <c r="I29" s="496"/>
      <c r="J29" s="497"/>
    </row>
    <row r="30" spans="1:13" s="68" customFormat="1" ht="17.25">
      <c r="A30" s="57">
        <v>7</v>
      </c>
      <c r="B30" s="552" t="s">
        <v>31</v>
      </c>
      <c r="C30" s="553"/>
      <c r="D30" s="192">
        <v>1678.5</v>
      </c>
      <c r="E30" s="245"/>
      <c r="F30" s="493">
        <f>+'Deb. ev kreditor'!D31</f>
        <v>1678.5</v>
      </c>
      <c r="G30" s="493"/>
      <c r="H30" s="493"/>
      <c r="I30" s="493"/>
      <c r="J30" s="42"/>
      <c r="K30" s="69"/>
      <c r="L30" s="69"/>
      <c r="M30" s="69"/>
    </row>
    <row r="31" spans="1:13" s="68" customFormat="1" ht="17.25">
      <c r="A31" s="57">
        <v>8</v>
      </c>
      <c r="B31" s="552" t="s">
        <v>8</v>
      </c>
      <c r="C31" s="553"/>
      <c r="D31" s="192">
        <v>104.5</v>
      </c>
      <c r="E31" s="245"/>
      <c r="F31" s="493">
        <f>+'Ekamut-caxs'!D32</f>
        <v>104.50000000000001</v>
      </c>
      <c r="G31" s="493"/>
      <c r="H31" s="493"/>
      <c r="I31" s="493"/>
      <c r="J31" s="42"/>
      <c r="K31" s="69"/>
      <c r="L31" s="69"/>
      <c r="M31" s="69"/>
    </row>
    <row r="32" spans="1:13" s="69" customFormat="1" ht="17.25">
      <c r="A32" s="57">
        <f t="shared" ref="A32:A33" si="2">+A31+1</f>
        <v>9</v>
      </c>
      <c r="B32" s="556" t="s">
        <v>272</v>
      </c>
      <c r="C32" s="557"/>
      <c r="D32" s="192">
        <f>573.8*1.2</f>
        <v>688.56</v>
      </c>
      <c r="E32" s="245"/>
      <c r="F32" s="493">
        <f>+'Ekamut-caxs'!D33</f>
        <v>573.79999999999995</v>
      </c>
      <c r="G32" s="493"/>
      <c r="H32" s="493"/>
      <c r="I32" s="493"/>
      <c r="J32" s="42"/>
    </row>
    <row r="33" spans="1:13" s="69" customFormat="1" ht="17.25">
      <c r="A33" s="57">
        <f t="shared" si="2"/>
        <v>10</v>
      </c>
      <c r="B33" s="556" t="s">
        <v>322</v>
      </c>
      <c r="C33" s="557"/>
      <c r="D33" s="192">
        <f>+'Ekamut-caxs'!D34+840</f>
        <v>969.1</v>
      </c>
      <c r="E33" s="245"/>
      <c r="F33" s="93">
        <f>+'Ekamut-caxs'!D34</f>
        <v>129.1</v>
      </c>
      <c r="G33" s="493"/>
      <c r="H33" s="493"/>
      <c r="I33" s="493"/>
      <c r="J33" s="42"/>
    </row>
    <row r="34" spans="1:13" s="68" customFormat="1" ht="24" customHeight="1">
      <c r="A34" s="11" t="s">
        <v>32</v>
      </c>
      <c r="B34" s="550" t="s">
        <v>80</v>
      </c>
      <c r="C34" s="551"/>
      <c r="D34" s="201">
        <f>D35+D86+D99</f>
        <v>236511.69999999995</v>
      </c>
      <c r="E34" s="379"/>
      <c r="F34" s="201">
        <f>F35+F86+F99</f>
        <v>229910.69999999995</v>
      </c>
      <c r="G34" s="42"/>
      <c r="H34" s="42"/>
      <c r="I34" s="42"/>
      <c r="J34" s="42"/>
      <c r="K34" s="69"/>
      <c r="L34" s="69"/>
      <c r="M34" s="69"/>
    </row>
    <row r="35" spans="1:13" s="68" customFormat="1" ht="22.5" customHeight="1">
      <c r="A35" s="14" t="s">
        <v>54</v>
      </c>
      <c r="B35" s="550" t="s">
        <v>57</v>
      </c>
      <c r="C35" s="551"/>
      <c r="D35" s="201">
        <f>SUM(D36,D41:D46,D50:D80,D84:D85)</f>
        <v>234267.59999999995</v>
      </c>
      <c r="E35" s="379"/>
      <c r="F35" s="201">
        <f>SUM(F36,F41:F46,F50:F80,F79:F83)</f>
        <v>227666.59999999995</v>
      </c>
      <c r="G35" s="42"/>
      <c r="H35" s="42"/>
      <c r="I35" s="42"/>
      <c r="J35" s="42"/>
      <c r="K35" s="69"/>
      <c r="L35" s="69"/>
      <c r="M35" s="69"/>
    </row>
    <row r="36" spans="1:13" s="80" customFormat="1" ht="17.25">
      <c r="A36" s="57">
        <v>1</v>
      </c>
      <c r="B36" s="552" t="s">
        <v>10</v>
      </c>
      <c r="C36" s="553"/>
      <c r="D36" s="193">
        <f>+'Ekamut-caxs'!D38</f>
        <v>212650.1</v>
      </c>
      <c r="E36" s="245"/>
      <c r="F36" s="82">
        <f>+'Ekamut-caxs'!D38</f>
        <v>212650.1</v>
      </c>
      <c r="G36" s="539"/>
      <c r="H36" s="539"/>
      <c r="I36" s="82"/>
      <c r="J36" s="82"/>
      <c r="K36" s="79"/>
      <c r="L36" s="79"/>
      <c r="M36" s="79"/>
    </row>
    <row r="37" spans="1:13" s="501" customFormat="1" ht="16.5">
      <c r="A37" s="494">
        <f t="shared" ref="A37:A39" si="3">+A36+0.1</f>
        <v>1.1000000000000001</v>
      </c>
      <c r="B37" s="558" t="s">
        <v>115</v>
      </c>
      <c r="C37" s="559"/>
      <c r="D37" s="499">
        <f>+'Ekamut-caxs'!D39</f>
        <v>18423.599999999999</v>
      </c>
      <c r="E37" s="495"/>
      <c r="F37" s="82">
        <f>+'Ekamut-caxs'!D39</f>
        <v>18423.599999999999</v>
      </c>
      <c r="G37" s="542"/>
      <c r="H37" s="542"/>
      <c r="I37" s="500"/>
      <c r="J37" s="500"/>
    </row>
    <row r="38" spans="1:13" s="501" customFormat="1" ht="16.5">
      <c r="A38" s="494">
        <f t="shared" si="3"/>
        <v>1.2000000000000002</v>
      </c>
      <c r="B38" s="558" t="s">
        <v>11</v>
      </c>
      <c r="C38" s="559"/>
      <c r="D38" s="499">
        <f>+'Ekamut-caxs'!D40</f>
        <v>9476</v>
      </c>
      <c r="E38" s="495"/>
      <c r="F38" s="82">
        <f>+'Ekamut-caxs'!D40</f>
        <v>9476</v>
      </c>
      <c r="G38" s="542"/>
      <c r="H38" s="542"/>
      <c r="I38" s="500"/>
      <c r="J38" s="500"/>
    </row>
    <row r="39" spans="1:13" s="501" customFormat="1" ht="16.5">
      <c r="A39" s="494">
        <f t="shared" si="3"/>
        <v>1.3000000000000003</v>
      </c>
      <c r="B39" s="558" t="str">
        <f>+'Ekamut-caxs'!B41</f>
        <v>կամավոր ատեստավորման գծով լրավճար</v>
      </c>
      <c r="C39" s="559"/>
      <c r="D39" s="499">
        <f>+'Ekamut-caxs'!D41</f>
        <v>2804.7</v>
      </c>
      <c r="E39" s="495"/>
      <c r="F39" s="82">
        <f>+'Ekamut-caxs'!D41</f>
        <v>2804.7</v>
      </c>
      <c r="G39" s="542"/>
      <c r="H39" s="542"/>
      <c r="I39" s="500"/>
      <c r="J39" s="500"/>
    </row>
    <row r="40" spans="1:13" s="501" customFormat="1" ht="16.5">
      <c r="A40" s="494">
        <v>1.4</v>
      </c>
      <c r="B40" s="502" t="s">
        <v>326</v>
      </c>
      <c r="C40" s="503"/>
      <c r="D40" s="499">
        <v>440.6</v>
      </c>
      <c r="E40" s="495"/>
      <c r="F40" s="82"/>
      <c r="G40" s="452"/>
      <c r="H40" s="452"/>
      <c r="I40" s="500"/>
      <c r="J40" s="500"/>
    </row>
    <row r="41" spans="1:13" s="506" customFormat="1" ht="17.25">
      <c r="A41" s="57">
        <f>+A36+1</f>
        <v>2</v>
      </c>
      <c r="B41" s="552" t="s">
        <v>13</v>
      </c>
      <c r="C41" s="553"/>
      <c r="D41" s="193">
        <f>+'Ekamut-caxs'!D43</f>
        <v>1223.7</v>
      </c>
      <c r="E41" s="245"/>
      <c r="F41" s="82">
        <f>+'Ekamut-caxs'!D43</f>
        <v>1223.7</v>
      </c>
      <c r="G41" s="539"/>
      <c r="H41" s="539"/>
      <c r="I41" s="504"/>
      <c r="J41" s="504"/>
      <c r="K41" s="505"/>
      <c r="L41" s="505"/>
      <c r="M41" s="505"/>
    </row>
    <row r="42" spans="1:13" s="506" customFormat="1" ht="17.25">
      <c r="A42" s="57">
        <f t="shared" ref="A42:A45" si="4">+A41+1</f>
        <v>3</v>
      </c>
      <c r="B42" s="552" t="s">
        <v>12</v>
      </c>
      <c r="C42" s="553"/>
      <c r="D42" s="193">
        <f>+'Ekamut-caxs'!D44</f>
        <v>2597.9</v>
      </c>
      <c r="E42" s="245"/>
      <c r="F42" s="82">
        <f>+'Ekamut-caxs'!D44</f>
        <v>2597.9</v>
      </c>
      <c r="G42" s="539"/>
      <c r="H42" s="539"/>
      <c r="I42" s="504"/>
      <c r="J42" s="504"/>
      <c r="K42" s="505"/>
      <c r="L42" s="505"/>
      <c r="M42" s="505"/>
    </row>
    <row r="43" spans="1:13" s="506" customFormat="1" ht="17.25">
      <c r="A43" s="57">
        <f t="shared" si="4"/>
        <v>4</v>
      </c>
      <c r="B43" s="552" t="s">
        <v>14</v>
      </c>
      <c r="C43" s="553"/>
      <c r="D43" s="192">
        <f>+Komunal!M27</f>
        <v>100.8</v>
      </c>
      <c r="E43" s="245"/>
      <c r="F43" s="82">
        <v>100.8</v>
      </c>
      <c r="G43" s="539"/>
      <c r="H43" s="539"/>
      <c r="I43" s="504"/>
      <c r="J43" s="504"/>
      <c r="K43" s="505"/>
      <c r="L43" s="505"/>
      <c r="M43" s="505"/>
    </row>
    <row r="44" spans="1:13" s="506" customFormat="1" ht="17.25">
      <c r="A44" s="57">
        <f t="shared" si="4"/>
        <v>5</v>
      </c>
      <c r="B44" s="552" t="s">
        <v>15</v>
      </c>
      <c r="C44" s="553"/>
      <c r="D44" s="193">
        <f>+'Ekamut-caxs'!D46</f>
        <v>50</v>
      </c>
      <c r="E44" s="245"/>
      <c r="F44" s="82">
        <f>+'Ekamut-caxs'!D46</f>
        <v>50</v>
      </c>
      <c r="G44" s="539"/>
      <c r="H44" s="539"/>
      <c r="I44" s="504"/>
      <c r="J44" s="504"/>
      <c r="K44" s="505"/>
      <c r="L44" s="505"/>
      <c r="M44" s="505"/>
    </row>
    <row r="45" spans="1:13" s="506" customFormat="1" ht="17.25" hidden="1">
      <c r="A45" s="57">
        <f t="shared" si="4"/>
        <v>6</v>
      </c>
      <c r="B45" s="552" t="s">
        <v>16</v>
      </c>
      <c r="C45" s="553"/>
      <c r="D45" s="193">
        <f>+'Ekamut-caxs'!D47</f>
        <v>0</v>
      </c>
      <c r="E45" s="245"/>
      <c r="F45" s="82">
        <f>+'Ekamut-caxs'!D47</f>
        <v>0</v>
      </c>
      <c r="G45" s="539"/>
      <c r="H45" s="539"/>
      <c r="I45" s="504"/>
      <c r="J45" s="504"/>
      <c r="K45" s="505"/>
      <c r="L45" s="505"/>
      <c r="M45" s="505"/>
    </row>
    <row r="46" spans="1:13" s="506" customFormat="1" ht="17.25">
      <c r="A46" s="57">
        <v>6</v>
      </c>
      <c r="B46" s="552" t="s">
        <v>17</v>
      </c>
      <c r="C46" s="553"/>
      <c r="D46" s="193">
        <f>+D47+D48+D49</f>
        <v>522.29999999999995</v>
      </c>
      <c r="E46" s="245"/>
      <c r="F46" s="82">
        <f>+'Ekamut-caxs'!D48</f>
        <v>522.29999999999995</v>
      </c>
      <c r="G46" s="539"/>
      <c r="H46" s="539"/>
      <c r="I46" s="504"/>
      <c r="J46" s="504"/>
      <c r="K46" s="505"/>
      <c r="L46" s="505"/>
      <c r="M46" s="505"/>
    </row>
    <row r="47" spans="1:13" s="509" customFormat="1" ht="17.25">
      <c r="A47" s="494">
        <f t="shared" ref="A47:A49" si="5">+A46+0.1</f>
        <v>6.1</v>
      </c>
      <c r="B47" s="554" t="s">
        <v>18</v>
      </c>
      <c r="C47" s="555"/>
      <c r="D47" s="507">
        <f>+'Ekamut-caxs'!D49</f>
        <v>171.5</v>
      </c>
      <c r="E47" s="508"/>
      <c r="F47" s="82">
        <f>+'Ekamut-caxs'!D49</f>
        <v>171.5</v>
      </c>
      <c r="G47" s="543"/>
      <c r="H47" s="543"/>
      <c r="I47" s="497"/>
      <c r="J47" s="497"/>
      <c r="K47" s="498"/>
      <c r="L47" s="498"/>
      <c r="M47" s="498"/>
    </row>
    <row r="48" spans="1:13" s="509" customFormat="1" ht="17.25">
      <c r="A48" s="494">
        <f t="shared" si="5"/>
        <v>6.1999999999999993</v>
      </c>
      <c r="B48" s="554" t="s">
        <v>19</v>
      </c>
      <c r="C48" s="555"/>
      <c r="D48" s="507">
        <f>+'Ekamut-caxs'!D50</f>
        <v>132.6</v>
      </c>
      <c r="E48" s="508"/>
      <c r="F48" s="82">
        <f>+'Ekamut-caxs'!D50</f>
        <v>132.6</v>
      </c>
      <c r="G48" s="543"/>
      <c r="H48" s="543"/>
      <c r="I48" s="497"/>
      <c r="J48" s="497"/>
      <c r="K48" s="498"/>
      <c r="L48" s="498"/>
      <c r="M48" s="498"/>
    </row>
    <row r="49" spans="1:13" s="509" customFormat="1" ht="17.25">
      <c r="A49" s="494">
        <f t="shared" si="5"/>
        <v>6.2999999999999989</v>
      </c>
      <c r="B49" s="554" t="s">
        <v>20</v>
      </c>
      <c r="C49" s="555"/>
      <c r="D49" s="507">
        <f>+'Ekamut-caxs'!D51</f>
        <v>218.2</v>
      </c>
      <c r="E49" s="508"/>
      <c r="F49" s="82">
        <f>+'Ekamut-caxs'!D51</f>
        <v>218.2</v>
      </c>
      <c r="G49" s="543"/>
      <c r="H49" s="543"/>
      <c r="I49" s="497"/>
      <c r="J49" s="497"/>
      <c r="K49" s="498"/>
      <c r="L49" s="498"/>
      <c r="M49" s="498"/>
    </row>
    <row r="50" spans="1:13" s="506" customFormat="1" ht="17.25" hidden="1">
      <c r="A50" s="57">
        <f>+A46+1</f>
        <v>7</v>
      </c>
      <c r="B50" s="552" t="s">
        <v>21</v>
      </c>
      <c r="C50" s="553"/>
      <c r="D50" s="193">
        <f>+'Ekamut-caxs'!D52</f>
        <v>0</v>
      </c>
      <c r="E50" s="245"/>
      <c r="F50" s="510"/>
      <c r="G50" s="539"/>
      <c r="H50" s="539"/>
      <c r="I50" s="504"/>
      <c r="J50" s="504"/>
      <c r="K50" s="505"/>
      <c r="L50" s="505"/>
      <c r="M50" s="505"/>
    </row>
    <row r="51" spans="1:13" s="506" customFormat="1" ht="17.25">
      <c r="A51" s="57">
        <v>7</v>
      </c>
      <c r="B51" s="552" t="s">
        <v>28</v>
      </c>
      <c r="C51" s="553"/>
      <c r="D51" s="192">
        <v>524.70000000000005</v>
      </c>
      <c r="E51" s="245"/>
      <c r="F51" s="42">
        <f>+'Ekamut-caxs'!D53</f>
        <v>524.70000000000005</v>
      </c>
      <c r="G51" s="539"/>
      <c r="H51" s="539"/>
      <c r="I51" s="504"/>
      <c r="J51" s="504"/>
      <c r="K51" s="505"/>
      <c r="L51" s="505"/>
      <c r="M51" s="505"/>
    </row>
    <row r="52" spans="1:13" s="506" customFormat="1" ht="17.25">
      <c r="A52" s="57">
        <f t="shared" ref="A52:A71" si="6">+A51+1</f>
        <v>8</v>
      </c>
      <c r="B52" s="552" t="s">
        <v>22</v>
      </c>
      <c r="C52" s="553"/>
      <c r="D52" s="192">
        <v>391.9</v>
      </c>
      <c r="E52" s="245"/>
      <c r="F52" s="504">
        <f>+'Ekamut-caxs'!D54</f>
        <v>391.9</v>
      </c>
      <c r="G52" s="539"/>
      <c r="H52" s="539"/>
      <c r="I52" s="504"/>
      <c r="J52" s="504"/>
      <c r="K52" s="505"/>
      <c r="L52" s="505"/>
      <c r="M52" s="505"/>
    </row>
    <row r="53" spans="1:13" s="506" customFormat="1" ht="17.25">
      <c r="A53" s="57">
        <f t="shared" si="6"/>
        <v>9</v>
      </c>
      <c r="B53" s="552" t="s">
        <v>72</v>
      </c>
      <c r="C53" s="553"/>
      <c r="D53" s="192">
        <v>456.8</v>
      </c>
      <c r="E53" s="245"/>
      <c r="F53" s="504">
        <f>+'Ekamut-caxs'!D55</f>
        <v>608.79999999999995</v>
      </c>
      <c r="G53" s="539"/>
      <c r="H53" s="539"/>
      <c r="I53" s="504"/>
      <c r="J53" s="504"/>
      <c r="K53" s="505"/>
      <c r="L53" s="505"/>
      <c r="M53" s="505"/>
    </row>
    <row r="54" spans="1:13" s="513" customFormat="1" ht="17.25" hidden="1">
      <c r="A54" s="57">
        <f t="shared" si="6"/>
        <v>10</v>
      </c>
      <c r="B54" s="552" t="s">
        <v>46</v>
      </c>
      <c r="C54" s="553"/>
      <c r="D54" s="193">
        <f>+'Ekamut-caxs'!D56</f>
        <v>0</v>
      </c>
      <c r="E54" s="245"/>
      <c r="F54" s="511"/>
      <c r="G54" s="539"/>
      <c r="H54" s="539"/>
      <c r="I54" s="504"/>
      <c r="J54" s="511"/>
      <c r="K54" s="512"/>
      <c r="L54" s="512"/>
      <c r="M54" s="512"/>
    </row>
    <row r="55" spans="1:13" s="506" customFormat="1" ht="17.25" hidden="1">
      <c r="A55" s="57">
        <f t="shared" si="6"/>
        <v>11</v>
      </c>
      <c r="B55" s="552" t="s">
        <v>116</v>
      </c>
      <c r="C55" s="553"/>
      <c r="D55" s="193">
        <f>+'Ekamut-caxs'!D57</f>
        <v>0</v>
      </c>
      <c r="E55" s="245"/>
      <c r="F55" s="504"/>
      <c r="G55" s="539"/>
      <c r="H55" s="539"/>
      <c r="I55" s="504"/>
      <c r="J55" s="504"/>
      <c r="K55" s="505"/>
      <c r="L55" s="505"/>
      <c r="M55" s="505"/>
    </row>
    <row r="56" spans="1:13" s="506" customFormat="1" ht="17.25">
      <c r="A56" s="57">
        <v>10</v>
      </c>
      <c r="B56" s="552" t="s">
        <v>117</v>
      </c>
      <c r="C56" s="553"/>
      <c r="D56" s="193">
        <v>158</v>
      </c>
      <c r="E56" s="245"/>
      <c r="F56" s="504">
        <f>+'Ekamut-caxs'!D58</f>
        <v>158</v>
      </c>
      <c r="G56" s="539"/>
      <c r="H56" s="539"/>
      <c r="I56" s="504"/>
      <c r="J56" s="504"/>
      <c r="K56" s="505"/>
      <c r="L56" s="505"/>
      <c r="M56" s="505"/>
    </row>
    <row r="57" spans="1:13" s="506" customFormat="1" ht="17.25">
      <c r="A57" s="57">
        <f t="shared" si="6"/>
        <v>11</v>
      </c>
      <c r="B57" s="552" t="s">
        <v>23</v>
      </c>
      <c r="C57" s="553"/>
      <c r="D57" s="193">
        <v>2295</v>
      </c>
      <c r="E57" s="245"/>
      <c r="F57" s="504">
        <f>+'Ekamut-caxs'!D59</f>
        <v>2295</v>
      </c>
      <c r="G57" s="539"/>
      <c r="H57" s="539"/>
      <c r="I57" s="504"/>
      <c r="J57" s="504"/>
      <c r="K57" s="505"/>
      <c r="L57" s="505"/>
      <c r="M57" s="505"/>
    </row>
    <row r="58" spans="1:13" s="80" customFormat="1" ht="17.25">
      <c r="A58" s="57">
        <v>12</v>
      </c>
      <c r="B58" s="552" t="s">
        <v>24</v>
      </c>
      <c r="C58" s="553"/>
      <c r="D58" s="193">
        <f>+'Ekamut-caxs'!D60</f>
        <v>89.8</v>
      </c>
      <c r="E58" s="245"/>
      <c r="F58" s="82">
        <f>+'Ekamut-caxs'!D60</f>
        <v>89.8</v>
      </c>
      <c r="G58" s="539"/>
      <c r="H58" s="539"/>
      <c r="I58" s="82"/>
      <c r="J58" s="82"/>
      <c r="K58" s="79"/>
      <c r="L58" s="79"/>
      <c r="M58" s="79"/>
    </row>
    <row r="59" spans="1:13" s="80" customFormat="1" ht="17.25" hidden="1">
      <c r="A59" s="57">
        <f t="shared" si="6"/>
        <v>13</v>
      </c>
      <c r="B59" s="552" t="s">
        <v>65</v>
      </c>
      <c r="C59" s="553"/>
      <c r="D59" s="193">
        <f>+'Ekamut-caxs'!D61</f>
        <v>0</v>
      </c>
      <c r="E59" s="245"/>
      <c r="F59" s="82"/>
      <c r="G59" s="539"/>
      <c r="H59" s="539"/>
      <c r="I59" s="82"/>
      <c r="J59" s="82"/>
      <c r="K59" s="79"/>
      <c r="L59" s="79"/>
      <c r="M59" s="79"/>
    </row>
    <row r="60" spans="1:13" s="80" customFormat="1" ht="17.25" hidden="1">
      <c r="A60" s="57">
        <f t="shared" si="6"/>
        <v>14</v>
      </c>
      <c r="B60" s="552" t="s">
        <v>52</v>
      </c>
      <c r="C60" s="553"/>
      <c r="D60" s="193">
        <f>+'Ekamut-caxs'!D62</f>
        <v>0</v>
      </c>
      <c r="E60" s="245"/>
      <c r="F60" s="82"/>
      <c r="G60" s="539"/>
      <c r="H60" s="539"/>
      <c r="I60" s="82"/>
      <c r="J60" s="82"/>
      <c r="K60" s="79"/>
      <c r="L60" s="79"/>
      <c r="M60" s="79"/>
    </row>
    <row r="61" spans="1:13" s="513" customFormat="1" ht="17.25">
      <c r="A61" s="57">
        <v>13</v>
      </c>
      <c r="B61" s="552" t="s">
        <v>43</v>
      </c>
      <c r="C61" s="553"/>
      <c r="D61" s="193">
        <f>+'Ekamut-caxs'!D63</f>
        <v>80</v>
      </c>
      <c r="E61" s="245"/>
      <c r="F61" s="511">
        <f>+'Ekamut-caxs'!D63</f>
        <v>80</v>
      </c>
      <c r="G61" s="539"/>
      <c r="H61" s="539"/>
      <c r="I61" s="504"/>
      <c r="J61" s="511"/>
      <c r="K61" s="512"/>
      <c r="L61" s="512"/>
      <c r="M61" s="512"/>
    </row>
    <row r="62" spans="1:13" s="513" customFormat="1" ht="17.25">
      <c r="A62" s="57">
        <f t="shared" si="6"/>
        <v>14</v>
      </c>
      <c r="B62" s="552" t="s">
        <v>73</v>
      </c>
      <c r="C62" s="553"/>
      <c r="D62" s="193">
        <v>364.6</v>
      </c>
      <c r="E62" s="245"/>
      <c r="F62" s="511">
        <f>+'Ekamut-caxs'!D64</f>
        <v>364.6</v>
      </c>
      <c r="G62" s="539"/>
      <c r="H62" s="539"/>
      <c r="I62" s="504"/>
      <c r="J62" s="511"/>
      <c r="K62" s="512"/>
      <c r="L62" s="512"/>
      <c r="M62" s="512"/>
    </row>
    <row r="63" spans="1:13" s="513" customFormat="1" ht="17.25">
      <c r="A63" s="57">
        <f t="shared" si="6"/>
        <v>15</v>
      </c>
      <c r="B63" s="552" t="s">
        <v>74</v>
      </c>
      <c r="C63" s="553"/>
      <c r="D63" s="193">
        <v>51.6</v>
      </c>
      <c r="E63" s="245"/>
      <c r="F63" s="42">
        <f>+'Ekamut-caxs'!D65</f>
        <v>51.6</v>
      </c>
      <c r="G63" s="539"/>
      <c r="H63" s="539"/>
      <c r="I63" s="504"/>
      <c r="J63" s="511"/>
      <c r="K63" s="512"/>
      <c r="L63" s="512"/>
      <c r="M63" s="512"/>
    </row>
    <row r="64" spans="1:13" s="513" customFormat="1" ht="17.25">
      <c r="A64" s="57">
        <f t="shared" si="6"/>
        <v>16</v>
      </c>
      <c r="B64" s="552" t="s">
        <v>44</v>
      </c>
      <c r="C64" s="553"/>
      <c r="D64" s="193">
        <f>+'Ekamut-caxs'!D66</f>
        <v>3</v>
      </c>
      <c r="E64" s="245"/>
      <c r="F64" s="511">
        <f>+'Ekamut-caxs'!D66</f>
        <v>3</v>
      </c>
      <c r="G64" s="539"/>
      <c r="H64" s="539"/>
      <c r="I64" s="504"/>
      <c r="J64" s="511"/>
      <c r="K64" s="512"/>
      <c r="L64" s="512"/>
      <c r="M64" s="512"/>
    </row>
    <row r="65" spans="1:13" s="513" customFormat="1" ht="17.25">
      <c r="A65" s="57">
        <f t="shared" si="6"/>
        <v>17</v>
      </c>
      <c r="B65" s="552" t="s">
        <v>118</v>
      </c>
      <c r="C65" s="553"/>
      <c r="D65" s="193">
        <f>+'Ekamut-caxs'!D67</f>
        <v>1.9</v>
      </c>
      <c r="E65" s="245"/>
      <c r="F65" s="511">
        <f>+'Ekamut-caxs'!D67</f>
        <v>1.9</v>
      </c>
      <c r="G65" s="539"/>
      <c r="H65" s="539"/>
      <c r="I65" s="504"/>
      <c r="J65" s="511"/>
      <c r="K65" s="512"/>
      <c r="L65" s="512"/>
      <c r="M65" s="512"/>
    </row>
    <row r="66" spans="1:13" s="513" customFormat="1" ht="17.25">
      <c r="A66" s="57">
        <f t="shared" si="6"/>
        <v>18</v>
      </c>
      <c r="B66" s="552" t="s">
        <v>45</v>
      </c>
      <c r="C66" s="553"/>
      <c r="D66" s="193">
        <v>88</v>
      </c>
      <c r="E66" s="245"/>
      <c r="F66" s="511">
        <f>+'Ekamut-caxs'!D68</f>
        <v>88</v>
      </c>
      <c r="G66" s="539"/>
      <c r="H66" s="539"/>
      <c r="I66" s="504"/>
      <c r="J66" s="511"/>
      <c r="K66" s="512"/>
      <c r="L66" s="512"/>
      <c r="M66" s="512"/>
    </row>
    <row r="67" spans="1:13" s="513" customFormat="1" ht="17.25" hidden="1">
      <c r="A67" s="57">
        <f t="shared" si="6"/>
        <v>19</v>
      </c>
      <c r="B67" s="552" t="s">
        <v>62</v>
      </c>
      <c r="C67" s="553"/>
      <c r="D67" s="193">
        <f>+'Ekamut-caxs'!D69</f>
        <v>0</v>
      </c>
      <c r="E67" s="245"/>
      <c r="F67" s="514"/>
      <c r="G67" s="539"/>
      <c r="H67" s="539"/>
      <c r="I67" s="504"/>
      <c r="J67" s="511"/>
      <c r="K67" s="512"/>
      <c r="L67" s="512"/>
      <c r="M67" s="512"/>
    </row>
    <row r="68" spans="1:13" s="513" customFormat="1" ht="17.25">
      <c r="A68" s="57">
        <v>19</v>
      </c>
      <c r="B68" s="552" t="s">
        <v>186</v>
      </c>
      <c r="C68" s="553"/>
      <c r="D68" s="193">
        <v>436.2</v>
      </c>
      <c r="E68" s="245"/>
      <c r="F68" s="511">
        <f>+'Ekamut-caxs'!D70</f>
        <v>436.2</v>
      </c>
      <c r="G68" s="539"/>
      <c r="H68" s="539"/>
      <c r="I68" s="504"/>
      <c r="J68" s="511"/>
      <c r="K68" s="512"/>
      <c r="L68" s="512"/>
      <c r="M68" s="512"/>
    </row>
    <row r="69" spans="1:13" s="513" customFormat="1" ht="17.25">
      <c r="A69" s="57">
        <f t="shared" si="6"/>
        <v>20</v>
      </c>
      <c r="B69" s="552" t="s">
        <v>187</v>
      </c>
      <c r="C69" s="553"/>
      <c r="D69" s="193">
        <f>960.4</f>
        <v>960.4</v>
      </c>
      <c r="E69" s="245"/>
      <c r="F69" s="511">
        <f>+'Ekamut-caxs'!D71</f>
        <v>960.5</v>
      </c>
      <c r="G69" s="539"/>
      <c r="H69" s="539"/>
      <c r="I69" s="504"/>
      <c r="J69" s="511"/>
      <c r="K69" s="512"/>
      <c r="L69" s="512"/>
      <c r="M69" s="512"/>
    </row>
    <row r="70" spans="1:13" s="513" customFormat="1" ht="17.25">
      <c r="A70" s="57">
        <f t="shared" si="6"/>
        <v>21</v>
      </c>
      <c r="B70" s="556" t="s">
        <v>236</v>
      </c>
      <c r="C70" s="557"/>
      <c r="D70" s="192">
        <f>+'Ekamut-caxs'!D72</f>
        <v>400</v>
      </c>
      <c r="E70" s="245"/>
      <c r="F70" s="511">
        <f>+'Ekamut-caxs'!D72</f>
        <v>400</v>
      </c>
      <c r="G70" s="544"/>
      <c r="H70" s="544"/>
      <c r="I70" s="504"/>
      <c r="J70" s="511"/>
      <c r="K70" s="512"/>
      <c r="L70" s="512"/>
      <c r="M70" s="512"/>
    </row>
    <row r="71" spans="1:13" s="512" customFormat="1" ht="17.25">
      <c r="A71" s="57">
        <f t="shared" si="6"/>
        <v>22</v>
      </c>
      <c r="B71" s="562" t="s">
        <v>316</v>
      </c>
      <c r="C71" s="562"/>
      <c r="D71" s="192">
        <v>584.79999999999995</v>
      </c>
      <c r="E71" s="245"/>
      <c r="F71" s="511">
        <f>+'Ekamut-caxs'!D73</f>
        <v>584.79999999999995</v>
      </c>
      <c r="G71" s="544"/>
      <c r="H71" s="544"/>
      <c r="I71" s="504"/>
      <c r="J71" s="511"/>
    </row>
    <row r="72" spans="1:13" s="506" customFormat="1" ht="17.25">
      <c r="A72" s="57">
        <v>23</v>
      </c>
      <c r="B72" s="515" t="s">
        <v>302</v>
      </c>
      <c r="C72" s="516"/>
      <c r="D72" s="192">
        <v>158</v>
      </c>
      <c r="E72" s="245"/>
      <c r="F72" s="504">
        <f>+'Ekamut-caxs'!D74</f>
        <v>158</v>
      </c>
      <c r="G72" s="101"/>
      <c r="H72" s="101"/>
      <c r="I72" s="504"/>
      <c r="J72" s="504"/>
      <c r="K72" s="505"/>
      <c r="L72" s="505"/>
      <c r="M72" s="505"/>
    </row>
    <row r="73" spans="1:13" s="506" customFormat="1" ht="17.25">
      <c r="A73" s="57">
        <v>24</v>
      </c>
      <c r="B73" s="515" t="s">
        <v>312</v>
      </c>
      <c r="C73" s="516"/>
      <c r="D73" s="192">
        <v>109.5</v>
      </c>
      <c r="E73" s="245"/>
      <c r="F73" s="504">
        <f>+'Ekamut-caxs'!D75</f>
        <v>109.5</v>
      </c>
      <c r="G73" s="101"/>
      <c r="H73" s="101"/>
      <c r="I73" s="504"/>
      <c r="J73" s="504"/>
      <c r="K73" s="505"/>
      <c r="L73" s="505"/>
      <c r="M73" s="505"/>
    </row>
    <row r="74" spans="1:13" s="506" customFormat="1" ht="17.25">
      <c r="A74" s="57">
        <f>+A73+1</f>
        <v>25</v>
      </c>
      <c r="B74" s="515" t="s">
        <v>304</v>
      </c>
      <c r="C74" s="516"/>
      <c r="D74" s="192">
        <v>68.5</v>
      </c>
      <c r="E74" s="245"/>
      <c r="F74" s="504">
        <f>+'Ekamut-caxs'!D76</f>
        <v>68.5</v>
      </c>
      <c r="G74" s="101"/>
      <c r="H74" s="101"/>
      <c r="I74" s="504"/>
      <c r="J74" s="504"/>
      <c r="K74" s="505"/>
      <c r="L74" s="505"/>
      <c r="M74" s="505"/>
    </row>
    <row r="75" spans="1:13" s="506" customFormat="1" ht="17.25">
      <c r="A75" s="57">
        <v>26</v>
      </c>
      <c r="B75" s="515" t="s">
        <v>305</v>
      </c>
      <c r="C75" s="516"/>
      <c r="D75" s="192">
        <v>475.6</v>
      </c>
      <c r="E75" s="245"/>
      <c r="F75" s="504">
        <f>+'Ekamut-caxs'!D77</f>
        <v>475.6</v>
      </c>
      <c r="G75" s="101"/>
      <c r="H75" s="101"/>
      <c r="I75" s="504"/>
      <c r="J75" s="504"/>
      <c r="K75" s="505"/>
      <c r="L75" s="505"/>
      <c r="M75" s="505"/>
    </row>
    <row r="76" spans="1:13" s="506" customFormat="1" ht="17.25">
      <c r="A76" s="57">
        <f>+A75+1</f>
        <v>27</v>
      </c>
      <c r="B76" s="196" t="s">
        <v>313</v>
      </c>
      <c r="C76" s="517"/>
      <c r="D76" s="192">
        <v>58</v>
      </c>
      <c r="E76" s="245"/>
      <c r="F76" s="504">
        <f>+'Ekamut-caxs'!D78</f>
        <v>58</v>
      </c>
      <c r="G76" s="101"/>
      <c r="H76" s="101"/>
      <c r="I76" s="504"/>
      <c r="J76" s="504"/>
      <c r="K76" s="505"/>
      <c r="L76" s="505"/>
      <c r="M76" s="505"/>
    </row>
    <row r="77" spans="1:13" s="506" customFormat="1" ht="17.25">
      <c r="A77" s="57">
        <v>28</v>
      </c>
      <c r="B77" s="515" t="s">
        <v>315</v>
      </c>
      <c r="C77" s="517"/>
      <c r="D77" s="192">
        <v>150</v>
      </c>
      <c r="E77" s="245"/>
      <c r="F77" s="504">
        <f>+'Ekamut-caxs'!D79</f>
        <v>150</v>
      </c>
      <c r="G77" s="101"/>
      <c r="H77" s="101"/>
      <c r="I77" s="504"/>
      <c r="J77" s="504"/>
      <c r="K77" s="505"/>
      <c r="L77" s="505"/>
      <c r="M77" s="505"/>
    </row>
    <row r="78" spans="1:13" s="506" customFormat="1" ht="17.25">
      <c r="A78" s="57">
        <v>29</v>
      </c>
      <c r="B78" s="562" t="s">
        <v>319</v>
      </c>
      <c r="C78" s="562"/>
      <c r="D78" s="192">
        <f>+'Ekamut-caxs'!D80</f>
        <v>350</v>
      </c>
      <c r="E78" s="245"/>
      <c r="F78" s="511">
        <f>+'Ekamut-caxs'!D80</f>
        <v>350</v>
      </c>
      <c r="G78" s="101"/>
      <c r="H78" s="101"/>
      <c r="I78" s="504"/>
      <c r="J78" s="504"/>
      <c r="K78" s="505"/>
      <c r="L78" s="505"/>
      <c r="M78" s="505"/>
    </row>
    <row r="79" spans="1:13" s="506" customFormat="1" ht="17.25">
      <c r="A79" s="57">
        <v>30</v>
      </c>
      <c r="B79" s="515" t="s">
        <v>311</v>
      </c>
      <c r="C79" s="516"/>
      <c r="D79" s="192">
        <v>196</v>
      </c>
      <c r="E79" s="245"/>
      <c r="F79" s="504">
        <f>+'Ekamut-caxs'!D81</f>
        <v>196</v>
      </c>
      <c r="G79" s="101"/>
      <c r="H79" s="101"/>
      <c r="I79" s="504"/>
      <c r="J79" s="504"/>
      <c r="K79" s="505"/>
      <c r="L79" s="505"/>
      <c r="M79" s="505"/>
    </row>
    <row r="80" spans="1:13" s="506" customFormat="1" ht="17.25">
      <c r="A80" s="57">
        <v>31</v>
      </c>
      <c r="B80" s="552" t="s">
        <v>33</v>
      </c>
      <c r="C80" s="553"/>
      <c r="D80" s="193">
        <v>573.79999999999995</v>
      </c>
      <c r="E80" s="245"/>
      <c r="F80" s="504">
        <f>+F82+F83</f>
        <v>573.79999999999995</v>
      </c>
      <c r="G80" s="539"/>
      <c r="H80" s="539"/>
      <c r="I80" s="504"/>
      <c r="J80" s="504"/>
      <c r="K80" s="505"/>
      <c r="L80" s="505"/>
      <c r="M80" s="505"/>
    </row>
    <row r="81" spans="1:13" s="498" customFormat="1" ht="17.25" hidden="1">
      <c r="A81" s="494">
        <f>+A80+0.1</f>
        <v>31.1</v>
      </c>
      <c r="B81" s="558" t="s">
        <v>34</v>
      </c>
      <c r="C81" s="559"/>
      <c r="D81" s="499"/>
      <c r="E81" s="495"/>
      <c r="F81" s="518"/>
      <c r="G81" s="539"/>
      <c r="H81" s="539"/>
      <c r="I81" s="497"/>
      <c r="J81" s="497"/>
    </row>
    <row r="82" spans="1:13" s="498" customFormat="1">
      <c r="A82" s="494">
        <v>31.1</v>
      </c>
      <c r="B82" s="558" t="s">
        <v>47</v>
      </c>
      <c r="C82" s="559"/>
      <c r="D82" s="499">
        <v>378</v>
      </c>
      <c r="E82" s="495"/>
      <c r="F82" s="497">
        <v>458.8</v>
      </c>
      <c r="I82" s="497"/>
      <c r="J82" s="497"/>
    </row>
    <row r="83" spans="1:13" s="509" customFormat="1">
      <c r="A83" s="494">
        <f t="shared" ref="A83" si="7">+A82+0.1</f>
        <v>31.200000000000003</v>
      </c>
      <c r="B83" s="554" t="s">
        <v>81</v>
      </c>
      <c r="C83" s="555"/>
      <c r="D83" s="507">
        <v>115</v>
      </c>
      <c r="E83" s="495"/>
      <c r="F83" s="497">
        <f>+'Ekamut-caxs'!D85</f>
        <v>115</v>
      </c>
      <c r="I83" s="497"/>
      <c r="J83" s="497"/>
      <c r="K83" s="498"/>
      <c r="L83" s="498"/>
      <c r="M83" s="498"/>
    </row>
    <row r="84" spans="1:13" s="506" customFormat="1" ht="17.25">
      <c r="A84" s="57">
        <v>32</v>
      </c>
      <c r="B84" s="552" t="s">
        <v>82</v>
      </c>
      <c r="C84" s="553"/>
      <c r="D84" s="192">
        <f>1726.9+312</f>
        <v>2038.9</v>
      </c>
      <c r="E84" s="245"/>
      <c r="F84" s="504">
        <f>+'Ekamut-caxs'!D86</f>
        <v>554.6</v>
      </c>
      <c r="G84" s="519"/>
      <c r="H84" s="504"/>
      <c r="I84" s="504"/>
      <c r="J84" s="504"/>
      <c r="K84" s="505"/>
      <c r="L84" s="505"/>
      <c r="M84" s="505"/>
    </row>
    <row r="85" spans="1:13" s="506" customFormat="1" ht="17.25">
      <c r="A85" s="57">
        <v>33</v>
      </c>
      <c r="B85" s="552" t="s">
        <v>35</v>
      </c>
      <c r="C85" s="553"/>
      <c r="D85" s="193">
        <v>6057.8</v>
      </c>
      <c r="E85" s="245"/>
      <c r="F85" s="504">
        <f>+'Deb. ev kreditor'!F59</f>
        <v>6057.8000000000011</v>
      </c>
      <c r="G85" s="504"/>
      <c r="H85" s="504"/>
      <c r="I85" s="504"/>
      <c r="J85" s="504"/>
      <c r="K85" s="505"/>
      <c r="L85" s="505"/>
      <c r="M85" s="505"/>
    </row>
    <row r="86" spans="1:13" s="521" customFormat="1" ht="15.75" customHeight="1">
      <c r="A86" s="520" t="s">
        <v>55</v>
      </c>
      <c r="B86" s="563" t="s">
        <v>58</v>
      </c>
      <c r="C86" s="564"/>
      <c r="D86" s="201">
        <f>D87+D95</f>
        <v>2244.1000000000004</v>
      </c>
      <c r="E86" s="379"/>
      <c r="F86" s="216">
        <f>+D86</f>
        <v>2244.1000000000004</v>
      </c>
      <c r="G86" s="83"/>
      <c r="H86" s="83"/>
      <c r="I86" s="83"/>
      <c r="J86" s="83"/>
      <c r="K86" s="71"/>
      <c r="L86" s="71"/>
      <c r="M86" s="71"/>
    </row>
    <row r="87" spans="1:13" s="80" customFormat="1" ht="17.25">
      <c r="A87" s="64">
        <v>1</v>
      </c>
      <c r="B87" s="552" t="s">
        <v>87</v>
      </c>
      <c r="C87" s="553"/>
      <c r="D87" s="193">
        <f>SUM(D88:D94)</f>
        <v>2244.1000000000004</v>
      </c>
      <c r="E87" s="245"/>
      <c r="F87" s="216">
        <f>+F88+F89+F90+F91</f>
        <v>2244.1000000000004</v>
      </c>
      <c r="G87" s="82"/>
      <c r="H87" s="82"/>
      <c r="I87" s="82"/>
      <c r="J87" s="82"/>
      <c r="K87" s="79"/>
      <c r="L87" s="79"/>
      <c r="M87" s="79"/>
    </row>
    <row r="88" spans="1:13" s="523" customFormat="1" ht="17.25">
      <c r="A88" s="522">
        <f>+A87+0.1</f>
        <v>1.1000000000000001</v>
      </c>
      <c r="B88" s="554" t="s">
        <v>83</v>
      </c>
      <c r="C88" s="555"/>
      <c r="D88" s="499">
        <v>909.7</v>
      </c>
      <c r="E88" s="495"/>
      <c r="F88" s="216">
        <v>709.7</v>
      </c>
      <c r="G88" s="500"/>
      <c r="H88" s="500"/>
      <c r="I88" s="500"/>
      <c r="J88" s="500"/>
      <c r="K88" s="501"/>
      <c r="L88" s="501"/>
      <c r="M88" s="501"/>
    </row>
    <row r="89" spans="1:13" s="523" customFormat="1" ht="17.25">
      <c r="A89" s="522">
        <f t="shared" ref="A89:A94" si="8">+A88+0.1</f>
        <v>1.2000000000000002</v>
      </c>
      <c r="B89" s="554" t="s">
        <v>84</v>
      </c>
      <c r="C89" s="555"/>
      <c r="D89" s="499">
        <v>167.2</v>
      </c>
      <c r="E89" s="495"/>
      <c r="F89" s="216">
        <f t="shared" ref="F89:F90" si="9">+D89</f>
        <v>167.2</v>
      </c>
      <c r="G89" s="500"/>
      <c r="H89" s="500"/>
      <c r="I89" s="500"/>
      <c r="J89" s="500"/>
      <c r="K89" s="501"/>
      <c r="L89" s="501"/>
      <c r="M89" s="501"/>
    </row>
    <row r="90" spans="1:13" s="523" customFormat="1" ht="17.25">
      <c r="A90" s="522">
        <f t="shared" si="8"/>
        <v>1.3000000000000003</v>
      </c>
      <c r="B90" s="554" t="s">
        <v>85</v>
      </c>
      <c r="C90" s="555"/>
      <c r="D90" s="499">
        <v>767.2</v>
      </c>
      <c r="E90" s="495"/>
      <c r="F90" s="216">
        <f t="shared" si="9"/>
        <v>767.2</v>
      </c>
      <c r="G90" s="500"/>
      <c r="H90" s="500"/>
      <c r="I90" s="500"/>
      <c r="J90" s="500"/>
      <c r="K90" s="501"/>
      <c r="L90" s="501"/>
      <c r="M90" s="501"/>
    </row>
    <row r="91" spans="1:13" s="523" customFormat="1" ht="17.25">
      <c r="A91" s="522">
        <f t="shared" si="8"/>
        <v>1.4000000000000004</v>
      </c>
      <c r="B91" s="554" t="s">
        <v>188</v>
      </c>
      <c r="C91" s="555"/>
      <c r="D91" s="499">
        <v>400</v>
      </c>
      <c r="E91" s="495"/>
      <c r="F91" s="216">
        <v>600</v>
      </c>
      <c r="G91" s="500"/>
      <c r="H91" s="500"/>
      <c r="I91" s="500"/>
      <c r="J91" s="500"/>
      <c r="K91" s="501"/>
      <c r="L91" s="501"/>
      <c r="M91" s="501"/>
    </row>
    <row r="92" spans="1:13" s="523" customFormat="1" ht="14.25" hidden="1">
      <c r="A92" s="522">
        <f t="shared" si="8"/>
        <v>1.5000000000000004</v>
      </c>
      <c r="B92" s="554" t="s">
        <v>63</v>
      </c>
      <c r="C92" s="555"/>
      <c r="D92" s="499"/>
      <c r="E92" s="495"/>
      <c r="F92" s="524"/>
      <c r="G92" s="500"/>
      <c r="H92" s="500"/>
      <c r="I92" s="500"/>
      <c r="J92" s="500"/>
      <c r="K92" s="501"/>
      <c r="L92" s="501"/>
      <c r="M92" s="501"/>
    </row>
    <row r="93" spans="1:13" s="501" customFormat="1" ht="14.25" hidden="1">
      <c r="A93" s="522">
        <f t="shared" si="8"/>
        <v>1.6000000000000005</v>
      </c>
      <c r="B93" s="558" t="s">
        <v>64</v>
      </c>
      <c r="C93" s="559"/>
      <c r="D93" s="499"/>
      <c r="E93" s="495"/>
      <c r="F93" s="524"/>
      <c r="G93" s="500"/>
      <c r="H93" s="500"/>
      <c r="I93" s="500"/>
      <c r="J93" s="500"/>
    </row>
    <row r="94" spans="1:13" s="501" customFormat="1" ht="14.25" hidden="1">
      <c r="A94" s="522">
        <f t="shared" si="8"/>
        <v>1.7000000000000006</v>
      </c>
      <c r="B94" s="558"/>
      <c r="C94" s="559"/>
      <c r="D94" s="499"/>
      <c r="E94" s="495"/>
      <c r="F94" s="525" t="s">
        <v>260</v>
      </c>
      <c r="G94" s="500"/>
      <c r="H94" s="500"/>
      <c r="I94" s="500"/>
      <c r="J94" s="500"/>
    </row>
    <row r="95" spans="1:13" s="80" customFormat="1" ht="17.25" hidden="1">
      <c r="A95" s="64">
        <v>2</v>
      </c>
      <c r="B95" s="552" t="s">
        <v>88</v>
      </c>
      <c r="C95" s="553"/>
      <c r="D95" s="193">
        <f>SUM(D96:D98)</f>
        <v>0</v>
      </c>
      <c r="E95" s="245"/>
      <c r="F95" s="526"/>
      <c r="G95" s="82"/>
      <c r="H95" s="82"/>
      <c r="I95" s="82"/>
      <c r="J95" s="82"/>
      <c r="K95" s="79"/>
      <c r="L95" s="79"/>
      <c r="M95" s="79"/>
    </row>
    <row r="96" spans="1:13" s="523" customFormat="1" ht="14.25" hidden="1">
      <c r="A96" s="522">
        <f t="shared" ref="A96:A98" si="10">+A95+0.1</f>
        <v>2.1</v>
      </c>
      <c r="B96" s="554" t="s">
        <v>60</v>
      </c>
      <c r="C96" s="555"/>
      <c r="D96" s="499"/>
      <c r="E96" s="495"/>
      <c r="F96" s="524"/>
      <c r="G96" s="500"/>
      <c r="H96" s="500"/>
      <c r="I96" s="500"/>
      <c r="J96" s="500"/>
      <c r="K96" s="501"/>
      <c r="L96" s="501"/>
      <c r="M96" s="501"/>
    </row>
    <row r="97" spans="1:13" s="523" customFormat="1" ht="14.25" hidden="1">
      <c r="A97" s="522">
        <f t="shared" si="10"/>
        <v>2.2000000000000002</v>
      </c>
      <c r="B97" s="554" t="s">
        <v>59</v>
      </c>
      <c r="C97" s="555"/>
      <c r="D97" s="499"/>
      <c r="E97" s="495"/>
      <c r="F97" s="524"/>
      <c r="G97" s="500"/>
      <c r="H97" s="500"/>
      <c r="I97" s="500"/>
      <c r="J97" s="500"/>
      <c r="K97" s="501"/>
      <c r="L97" s="501"/>
      <c r="M97" s="501"/>
    </row>
    <row r="98" spans="1:13" s="523" customFormat="1" ht="14.25" hidden="1">
      <c r="A98" s="522">
        <f t="shared" si="10"/>
        <v>2.3000000000000003</v>
      </c>
      <c r="B98" s="554" t="s">
        <v>48</v>
      </c>
      <c r="C98" s="555"/>
      <c r="D98" s="499"/>
      <c r="E98" s="495"/>
      <c r="F98" s="524"/>
      <c r="G98" s="500"/>
      <c r="H98" s="500"/>
      <c r="I98" s="500"/>
      <c r="J98" s="500"/>
      <c r="K98" s="501"/>
      <c r="L98" s="501"/>
      <c r="M98" s="501"/>
    </row>
    <row r="99" spans="1:13" s="521" customFormat="1" ht="17.25" hidden="1">
      <c r="A99" s="520" t="s">
        <v>56</v>
      </c>
      <c r="B99" s="550" t="s">
        <v>127</v>
      </c>
      <c r="C99" s="551"/>
      <c r="D99" s="201">
        <f>SUM(D100:D101)</f>
        <v>0</v>
      </c>
      <c r="E99" s="379"/>
      <c r="F99" s="201">
        <f>SUM(F100:F101)</f>
        <v>0</v>
      </c>
      <c r="G99" s="83"/>
      <c r="H99" s="83"/>
      <c r="I99" s="83"/>
      <c r="J99" s="83"/>
      <c r="K99" s="71"/>
      <c r="L99" s="71"/>
      <c r="M99" s="71"/>
    </row>
    <row r="100" spans="1:13" s="79" customFormat="1" ht="17.25" hidden="1">
      <c r="A100" s="64">
        <v>1</v>
      </c>
      <c r="B100" s="556" t="s">
        <v>11</v>
      </c>
      <c r="C100" s="557"/>
      <c r="D100" s="192"/>
      <c r="E100" s="245"/>
      <c r="F100" s="526"/>
      <c r="G100" s="82"/>
      <c r="H100" s="82"/>
      <c r="I100" s="82"/>
      <c r="J100" s="82"/>
    </row>
    <row r="101" spans="1:13" s="79" customFormat="1" ht="17.25" hidden="1">
      <c r="A101" s="64">
        <v>2</v>
      </c>
      <c r="B101" s="556"/>
      <c r="C101" s="557"/>
      <c r="D101" s="192"/>
      <c r="E101" s="245"/>
      <c r="F101" s="527"/>
      <c r="G101" s="82"/>
      <c r="H101" s="82"/>
      <c r="I101" s="82"/>
      <c r="J101" s="82"/>
    </row>
    <row r="102" spans="1:13" s="532" customFormat="1" ht="36.75" customHeight="1">
      <c r="A102" s="11" t="s">
        <v>36</v>
      </c>
      <c r="B102" s="550" t="s">
        <v>37</v>
      </c>
      <c r="C102" s="551"/>
      <c r="D102" s="201">
        <f>D18+D19-D34</f>
        <v>1393.7000000000698</v>
      </c>
      <c r="E102" s="528" t="s">
        <v>201</v>
      </c>
      <c r="F102" s="529">
        <f>+F18+F19-F34</f>
        <v>6777.3000000000757</v>
      </c>
      <c r="G102" s="530"/>
      <c r="H102" s="214"/>
      <c r="I102" s="214"/>
      <c r="J102" s="178"/>
      <c r="K102" s="531"/>
      <c r="L102" s="531"/>
      <c r="M102" s="531"/>
    </row>
    <row r="103" spans="1:13" s="71" customFormat="1" ht="45" customHeight="1">
      <c r="A103" s="361"/>
      <c r="B103" s="362"/>
      <c r="C103" s="362"/>
      <c r="D103" s="444"/>
      <c r="F103" s="88"/>
      <c r="G103" s="83"/>
      <c r="H103" s="83"/>
      <c r="I103" s="83"/>
      <c r="J103" s="83"/>
    </row>
    <row r="104" spans="1:13" s="6" customFormat="1" ht="21.75" hidden="1" customHeight="1">
      <c r="B104" s="363" t="s">
        <v>2</v>
      </c>
      <c r="C104" s="363"/>
      <c r="D104" s="445">
        <f>+'Ekamut-caxs'!C89</f>
        <v>0</v>
      </c>
      <c r="E104" s="83"/>
      <c r="F104" s="15"/>
      <c r="G104" s="42"/>
      <c r="H104" s="42"/>
      <c r="I104" s="42"/>
      <c r="J104" s="42"/>
    </row>
    <row r="105" spans="1:13" s="2" customFormat="1" ht="13.5" hidden="1" customHeight="1">
      <c r="A105" s="6"/>
      <c r="B105" s="6" t="s">
        <v>4</v>
      </c>
      <c r="C105" s="6"/>
      <c r="D105" s="446" t="s">
        <v>92</v>
      </c>
      <c r="E105" s="365"/>
      <c r="F105" s="366"/>
      <c r="G105" s="74"/>
      <c r="H105" s="74"/>
      <c r="I105" s="74"/>
      <c r="J105" s="74"/>
    </row>
    <row r="106" spans="1:13" s="2" customFormat="1" ht="22.5" hidden="1" customHeight="1">
      <c r="B106" s="15" t="s">
        <v>6</v>
      </c>
      <c r="C106" s="15"/>
      <c r="D106" s="447">
        <f>+'Ekamut-caxs'!C91</f>
        <v>0</v>
      </c>
      <c r="E106" s="246"/>
      <c r="F106" s="71"/>
      <c r="G106" s="74"/>
      <c r="H106" s="74"/>
      <c r="I106" s="74"/>
      <c r="J106" s="74"/>
    </row>
    <row r="107" spans="1:13" s="2" customFormat="1" ht="12" hidden="1" customHeight="1">
      <c r="D107" s="446" t="s">
        <v>92</v>
      </c>
      <c r="E107" s="365"/>
      <c r="F107" s="366"/>
      <c r="G107" s="74"/>
      <c r="H107" s="74"/>
      <c r="I107" s="74"/>
      <c r="J107" s="74"/>
    </row>
    <row r="108" spans="1:13" s="2" customFormat="1" hidden="1">
      <c r="B108" s="74" t="s">
        <v>164</v>
      </c>
      <c r="C108" s="74"/>
      <c r="D108" s="448"/>
      <c r="E108" s="72"/>
      <c r="F108" s="72"/>
      <c r="G108" s="74"/>
      <c r="H108" s="74"/>
      <c r="I108" s="74"/>
      <c r="J108" s="74"/>
    </row>
    <row r="109" spans="1:13" s="42" customFormat="1" ht="102" customHeight="1">
      <c r="B109" s="340" t="str">
        <f>+'Ekamut-caxs'!B94</f>
        <v>ԵՐԵՎԱՆԻ ՔԱՂԱՔԱՊԵՏ՝</v>
      </c>
      <c r="C109" s="44"/>
      <c r="D109" s="534" t="str">
        <f>+'Ekamut-caxs'!D94</f>
        <v>ՏԻԳՐԱՆ ԱՎԻՆՅԱՆ</v>
      </c>
      <c r="E109" s="83"/>
    </row>
    <row r="110" spans="1:13" s="72" customFormat="1">
      <c r="D110" s="448"/>
      <c r="F110" s="87"/>
      <c r="G110" s="74"/>
      <c r="H110" s="74"/>
      <c r="I110" s="74"/>
      <c r="J110" s="74"/>
    </row>
    <row r="111" spans="1:13" s="72" customFormat="1">
      <c r="D111" s="448"/>
      <c r="F111" s="87"/>
      <c r="G111" s="74"/>
      <c r="H111" s="74"/>
      <c r="I111" s="74"/>
      <c r="J111" s="74"/>
    </row>
    <row r="112" spans="1:13" s="72" customFormat="1">
      <c r="D112" s="448"/>
      <c r="F112" s="87"/>
      <c r="G112" s="74"/>
      <c r="H112" s="74"/>
      <c r="I112" s="74"/>
      <c r="J112" s="74"/>
    </row>
    <row r="113" spans="4:10" s="72" customFormat="1">
      <c r="D113" s="448"/>
      <c r="F113" s="87"/>
      <c r="G113" s="74"/>
      <c r="H113" s="74"/>
      <c r="I113" s="74"/>
      <c r="J113" s="74"/>
    </row>
    <row r="114" spans="4:10" s="72" customFormat="1">
      <c r="D114" s="448"/>
      <c r="F114" s="87"/>
      <c r="G114" s="74"/>
      <c r="H114" s="74"/>
      <c r="I114" s="74"/>
      <c r="J114" s="74"/>
    </row>
    <row r="115" spans="4:10" s="72" customFormat="1">
      <c r="D115" s="448"/>
      <c r="F115" s="87"/>
      <c r="G115" s="74"/>
      <c r="H115" s="74"/>
      <c r="I115" s="74"/>
      <c r="J115" s="74"/>
    </row>
    <row r="116" spans="4:10" s="72" customFormat="1">
      <c r="D116" s="448"/>
      <c r="F116" s="87"/>
      <c r="G116" s="74"/>
      <c r="H116" s="74"/>
      <c r="I116" s="74"/>
      <c r="J116" s="74"/>
    </row>
    <row r="117" spans="4:10" s="72" customFormat="1">
      <c r="D117" s="448"/>
      <c r="F117" s="87"/>
      <c r="G117" s="74"/>
      <c r="H117" s="74"/>
      <c r="I117" s="74"/>
      <c r="J117" s="74"/>
    </row>
    <row r="118" spans="4:10" s="72" customFormat="1">
      <c r="D118" s="448"/>
      <c r="F118" s="87"/>
      <c r="G118" s="74"/>
      <c r="H118" s="74"/>
      <c r="I118" s="74"/>
      <c r="J118" s="74"/>
    </row>
    <row r="119" spans="4:10" s="72" customFormat="1">
      <c r="D119" s="448"/>
      <c r="F119" s="87"/>
      <c r="G119" s="74"/>
      <c r="H119" s="74"/>
      <c r="I119" s="74"/>
      <c r="J119" s="74"/>
    </row>
    <row r="120" spans="4:10" s="72" customFormat="1">
      <c r="D120" s="448"/>
      <c r="F120" s="87"/>
      <c r="G120" s="74"/>
      <c r="H120" s="74"/>
      <c r="I120" s="74"/>
      <c r="J120" s="74"/>
    </row>
    <row r="121" spans="4:10" s="72" customFormat="1">
      <c r="D121" s="448"/>
      <c r="F121" s="87"/>
      <c r="G121" s="74"/>
      <c r="H121" s="74"/>
      <c r="I121" s="74"/>
      <c r="J121" s="74"/>
    </row>
    <row r="122" spans="4:10" s="72" customFormat="1">
      <c r="D122" s="448"/>
      <c r="F122" s="87"/>
      <c r="G122" s="74"/>
      <c r="H122" s="74"/>
      <c r="I122" s="74"/>
      <c r="J122" s="74"/>
    </row>
    <row r="123" spans="4:10" s="72" customFormat="1">
      <c r="D123" s="448"/>
      <c r="F123" s="87"/>
      <c r="G123" s="74"/>
      <c r="H123" s="74"/>
      <c r="I123" s="74"/>
      <c r="J123" s="74"/>
    </row>
    <row r="124" spans="4:10" s="72" customFormat="1">
      <c r="D124" s="448"/>
      <c r="F124" s="87"/>
      <c r="G124" s="74"/>
      <c r="H124" s="74"/>
      <c r="I124" s="74"/>
      <c r="J124" s="74"/>
    </row>
    <row r="125" spans="4:10" s="72" customFormat="1">
      <c r="D125" s="448"/>
      <c r="F125" s="87"/>
      <c r="G125" s="74"/>
      <c r="H125" s="74"/>
      <c r="I125" s="74"/>
      <c r="J125" s="74"/>
    </row>
    <row r="126" spans="4:10" s="72" customFormat="1">
      <c r="D126" s="448"/>
      <c r="F126" s="87"/>
      <c r="G126" s="74"/>
      <c r="H126" s="74"/>
      <c r="I126" s="74"/>
      <c r="J126" s="74"/>
    </row>
    <row r="127" spans="4:10" s="72" customFormat="1">
      <c r="D127" s="448"/>
      <c r="F127" s="87"/>
      <c r="G127" s="74"/>
      <c r="H127" s="74"/>
      <c r="I127" s="74"/>
      <c r="J127" s="74"/>
    </row>
    <row r="128" spans="4:10" s="72" customFormat="1">
      <c r="D128" s="448"/>
      <c r="F128" s="87"/>
      <c r="G128" s="74"/>
      <c r="H128" s="74"/>
      <c r="I128" s="74"/>
      <c r="J128" s="74"/>
    </row>
    <row r="129" spans="4:10" s="72" customFormat="1">
      <c r="D129" s="448"/>
      <c r="F129" s="87"/>
      <c r="G129" s="74"/>
      <c r="H129" s="74"/>
      <c r="I129" s="74"/>
      <c r="J129" s="74"/>
    </row>
    <row r="130" spans="4:10" s="72" customFormat="1">
      <c r="D130" s="448"/>
      <c r="F130" s="87"/>
      <c r="G130" s="74"/>
      <c r="H130" s="74"/>
      <c r="I130" s="74"/>
      <c r="J130" s="74"/>
    </row>
    <row r="131" spans="4:10" s="72" customFormat="1">
      <c r="D131" s="448"/>
      <c r="F131" s="87"/>
      <c r="G131" s="74"/>
      <c r="H131" s="74"/>
      <c r="I131" s="74"/>
      <c r="J131" s="74"/>
    </row>
  </sheetData>
  <sheetProtection formatCells="0" formatColumns="0" formatRows="0" insertColumns="0" insertRows="0" insertHyperlinks="0" deleteColumns="0" deleteRows="0" sort="0" autoFilter="0" pivotTables="0"/>
  <mergeCells count="118">
    <mergeCell ref="G81:H81"/>
    <mergeCell ref="G71:H71"/>
    <mergeCell ref="G80:H80"/>
    <mergeCell ref="G66:H66"/>
    <mergeCell ref="G67:H67"/>
    <mergeCell ref="G68:H68"/>
    <mergeCell ref="G69:H69"/>
    <mergeCell ref="G70:H70"/>
    <mergeCell ref="G61:H61"/>
    <mergeCell ref="G62:H62"/>
    <mergeCell ref="G63:H63"/>
    <mergeCell ref="G64:H64"/>
    <mergeCell ref="G65:H65"/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B45:C45"/>
    <mergeCell ref="G36:H36"/>
    <mergeCell ref="G37:H37"/>
    <mergeCell ref="G38:H38"/>
    <mergeCell ref="G39:H39"/>
    <mergeCell ref="G41:H41"/>
    <mergeCell ref="G42:H42"/>
    <mergeCell ref="G43:H43"/>
    <mergeCell ref="G44:H44"/>
    <mergeCell ref="G45:H45"/>
    <mergeCell ref="B36:C36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4:C84"/>
    <mergeCell ref="B86:C86"/>
    <mergeCell ref="B87:C87"/>
    <mergeCell ref="B81:C81"/>
    <mergeCell ref="B82:C82"/>
    <mergeCell ref="B83:C83"/>
    <mergeCell ref="B71:C71"/>
    <mergeCell ref="B78:C78"/>
    <mergeCell ref="B80:C80"/>
    <mergeCell ref="B85:C8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5:C55"/>
    <mergeCell ref="B24:C24"/>
    <mergeCell ref="B25:C25"/>
    <mergeCell ref="B50:C50"/>
    <mergeCell ref="B51:C51"/>
    <mergeCell ref="B52:C52"/>
    <mergeCell ref="B37:C37"/>
    <mergeCell ref="B38:C38"/>
    <mergeCell ref="B39:C39"/>
    <mergeCell ref="B47:C47"/>
    <mergeCell ref="B34:C34"/>
    <mergeCell ref="B35:C35"/>
    <mergeCell ref="B46:C46"/>
    <mergeCell ref="B41:C41"/>
    <mergeCell ref="B42:C42"/>
    <mergeCell ref="B43:C43"/>
    <mergeCell ref="B44:C44"/>
    <mergeCell ref="B26:C26"/>
    <mergeCell ref="B27:C27"/>
    <mergeCell ref="B33:C33"/>
    <mergeCell ref="A12:D12"/>
    <mergeCell ref="A14:D14"/>
    <mergeCell ref="A13:D13"/>
    <mergeCell ref="B17:C17"/>
    <mergeCell ref="B18:C18"/>
    <mergeCell ref="B53:C53"/>
    <mergeCell ref="B48:C48"/>
    <mergeCell ref="B49:C49"/>
    <mergeCell ref="B54:C54"/>
    <mergeCell ref="B30:C30"/>
    <mergeCell ref="B31:C31"/>
    <mergeCell ref="B32:C32"/>
    <mergeCell ref="B28:C28"/>
    <mergeCell ref="B29:C29"/>
    <mergeCell ref="B19:C19"/>
    <mergeCell ref="B20:C20"/>
    <mergeCell ref="B22:C22"/>
    <mergeCell ref="B21:C21"/>
    <mergeCell ref="B23:C23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102 D37 D47:D50 D95 D86 D54:D55 D99 D44 D58:D60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103</xdr:row>
                <xdr:rowOff>0</xdr:rowOff>
              </from>
              <to>
                <xdr:col>3</xdr:col>
                <xdr:colOff>104775</xdr:colOff>
                <xdr:row>108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topLeftCell="A58" zoomScaleSheetLayoutView="100" workbookViewId="0">
      <selection activeCell="B102" sqref="B102:C102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3.57031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66" t="s">
        <v>53</v>
      </c>
      <c r="B1" s="566"/>
      <c r="C1" s="566"/>
      <c r="D1" s="566"/>
      <c r="E1" s="566"/>
      <c r="F1" s="566"/>
    </row>
    <row r="2" spans="1:18" s="21" customFormat="1" ht="25.5" customHeight="1">
      <c r="A2" s="547" t="str">
        <f>+'Ekamut-caxs'!A14</f>
        <v xml:space="preserve">«Երևանի Սայաթ -Նովայի անվան երաժշտական դպրոց» ՀՈԱԿ-ի   </v>
      </c>
      <c r="B2" s="547"/>
      <c r="C2" s="547"/>
      <c r="D2" s="547"/>
      <c r="E2" s="547"/>
      <c r="F2" s="54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69" t="s">
        <v>240</v>
      </c>
      <c r="B3" s="569"/>
      <c r="C3" s="569"/>
      <c r="D3" s="569"/>
      <c r="E3" s="569"/>
      <c r="F3" s="569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1" t="s">
        <v>3</v>
      </c>
      <c r="B5" s="62" t="s">
        <v>29</v>
      </c>
      <c r="C5" s="176" t="s">
        <v>171</v>
      </c>
      <c r="D5" s="176" t="s">
        <v>172</v>
      </c>
      <c r="E5" s="62" t="s">
        <v>49</v>
      </c>
      <c r="F5" s="23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9" t="s">
        <v>7</v>
      </c>
      <c r="B6" s="60" t="s">
        <v>121</v>
      </c>
      <c r="C6" s="217">
        <f>SUM(C7:C16,C19:C21)</f>
        <v>233700.3</v>
      </c>
      <c r="D6" s="217">
        <f>SUM(D7:D16,D19:D21)</f>
        <v>229136.80000000002</v>
      </c>
      <c r="E6" s="341">
        <f t="shared" ref="E6:E72" si="0">D6-C6</f>
        <v>-4563.4999999999709</v>
      </c>
      <c r="F6" s="240"/>
      <c r="G6" s="539"/>
      <c r="H6" s="539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4" customFormat="1" ht="18.75" customHeight="1">
      <c r="A7" s="57">
        <v>1</v>
      </c>
      <c r="B7" s="194" t="s">
        <v>114</v>
      </c>
      <c r="C7" s="207">
        <f>169668+24500</f>
        <v>194168</v>
      </c>
      <c r="D7" s="342">
        <f>+'Ekamut-caxs'!D18</f>
        <v>192177.5</v>
      </c>
      <c r="E7" s="342">
        <f t="shared" si="0"/>
        <v>-1990.5</v>
      </c>
      <c r="F7" s="206"/>
      <c r="G7" s="570"/>
      <c r="H7" s="539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21" customHeight="1">
      <c r="A8" s="57">
        <v>2</v>
      </c>
      <c r="B8" s="194" t="str">
        <f>+'Ekamut-caxs'!B19</f>
        <v>Սուբսիդիա ջրամատակարարման գծով</v>
      </c>
      <c r="C8" s="207">
        <v>4</v>
      </c>
      <c r="D8" s="207">
        <f>+'Ekamut-caxs'!D19</f>
        <v>3.1</v>
      </c>
      <c r="E8" s="207">
        <f t="shared" si="0"/>
        <v>-0.89999999999999991</v>
      </c>
      <c r="F8" s="206"/>
      <c r="G8" s="541"/>
      <c r="H8" s="541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37.5" customHeight="1">
      <c r="A9" s="57">
        <v>3</v>
      </c>
      <c r="B9" s="307" t="s">
        <v>184</v>
      </c>
      <c r="C9" s="207">
        <v>6536.5</v>
      </c>
      <c r="D9" s="399">
        <f>+'Ekamut-caxs'!D20</f>
        <v>6536.5</v>
      </c>
      <c r="E9" s="207">
        <f>D9-C9</f>
        <v>0</v>
      </c>
      <c r="F9" s="206"/>
      <c r="G9" s="541"/>
      <c r="H9" s="541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23.25" customHeight="1">
      <c r="A10" s="57">
        <v>4</v>
      </c>
      <c r="B10" s="307" t="s">
        <v>252</v>
      </c>
      <c r="C10" s="207">
        <v>870.4</v>
      </c>
      <c r="D10" s="400">
        <f>+'Ekamut-caxs'!D21</f>
        <v>2804.7</v>
      </c>
      <c r="E10" s="207">
        <f t="shared" ref="E10:E15" si="1">D10-C10</f>
        <v>1934.2999999999997</v>
      </c>
      <c r="F10" s="206"/>
      <c r="G10" s="539"/>
      <c r="H10" s="539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39" customHeight="1">
      <c r="A11" s="57">
        <v>5</v>
      </c>
      <c r="B11" s="209" t="str">
        <f>+'Ekamut-caxs'!B22</f>
        <v>Վճարովի ծառայություններից (գեղագիտական ուսուցում)</v>
      </c>
      <c r="C11" s="207">
        <v>27944</v>
      </c>
      <c r="D11" s="400">
        <f>+'Ekamut-caxs'!D22</f>
        <v>23029.5</v>
      </c>
      <c r="E11" s="207">
        <f t="shared" si="1"/>
        <v>-4914.5</v>
      </c>
      <c r="F11" s="206"/>
      <c r="G11" s="539"/>
      <c r="H11" s="539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8.75" customHeight="1">
      <c r="A12" s="57">
        <v>6</v>
      </c>
      <c r="B12" s="194" t="s">
        <v>51</v>
      </c>
      <c r="C12" s="207">
        <v>173.6</v>
      </c>
      <c r="D12" s="399">
        <f>311.1+40.4</f>
        <v>351.5</v>
      </c>
      <c r="E12" s="207">
        <f t="shared" si="1"/>
        <v>177.9</v>
      </c>
      <c r="F12" s="206"/>
      <c r="G12" s="539"/>
      <c r="H12" s="539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8.75" hidden="1" customHeight="1">
      <c r="A13" s="57">
        <v>7</v>
      </c>
      <c r="B13" s="194" t="s">
        <v>61</v>
      </c>
      <c r="C13" s="207"/>
      <c r="D13" s="207">
        <f>+'Ekamut-caxs'!D24</f>
        <v>0</v>
      </c>
      <c r="E13" s="207">
        <f t="shared" si="1"/>
        <v>0</v>
      </c>
      <c r="F13" s="206"/>
      <c r="G13" s="539"/>
      <c r="H13" s="539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18.75" customHeight="1">
      <c r="A14" s="57">
        <v>7</v>
      </c>
      <c r="B14" s="21" t="s">
        <v>183</v>
      </c>
      <c r="C14" s="207">
        <v>833.3</v>
      </c>
      <c r="D14" s="399">
        <v>961.7</v>
      </c>
      <c r="E14" s="207">
        <f t="shared" si="1"/>
        <v>128.40000000000009</v>
      </c>
      <c r="F14" s="206"/>
      <c r="G14" s="539"/>
      <c r="H14" s="539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39" hidden="1" customHeight="1">
      <c r="A15" s="57">
        <v>9</v>
      </c>
      <c r="B15" s="358" t="s">
        <v>259</v>
      </c>
      <c r="C15" s="207">
        <v>0</v>
      </c>
      <c r="D15" s="207"/>
      <c r="E15" s="207">
        <f t="shared" si="1"/>
        <v>0</v>
      </c>
      <c r="F15" s="206"/>
      <c r="G15" s="542"/>
      <c r="H15" s="542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54" customFormat="1" ht="18.75" customHeight="1">
      <c r="A16" s="57">
        <v>8</v>
      </c>
      <c r="B16" s="209" t="s">
        <v>119</v>
      </c>
      <c r="C16" s="207">
        <f>SUM(C17:C18)</f>
        <v>2464.9</v>
      </c>
      <c r="D16" s="207">
        <f>+'Ekamut-caxs'!D29</f>
        <v>2464.9</v>
      </c>
      <c r="E16" s="207">
        <f t="shared" si="0"/>
        <v>0</v>
      </c>
      <c r="F16" s="206"/>
      <c r="G16" s="542"/>
      <c r="H16" s="542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ht="18.75" customHeight="1">
      <c r="A17" s="359">
        <v>8.1</v>
      </c>
      <c r="B17" s="31" t="s">
        <v>70</v>
      </c>
      <c r="C17" s="207">
        <v>2464.9</v>
      </c>
      <c r="D17" s="181">
        <f>+'Ekamut-caxs'!D30</f>
        <v>2464.9</v>
      </c>
      <c r="E17" s="181">
        <f t="shared" si="0"/>
        <v>0</v>
      </c>
      <c r="F17" s="182"/>
      <c r="G17" s="539"/>
      <c r="H17" s="539"/>
    </row>
    <row r="18" spans="1:18" ht="18.75" hidden="1" customHeight="1">
      <c r="A18" s="57">
        <v>10.199999999999999</v>
      </c>
      <c r="B18" s="31" t="s">
        <v>71</v>
      </c>
      <c r="C18" s="207"/>
      <c r="D18" s="181">
        <f>+'Ekamut-caxs'!D31</f>
        <v>0</v>
      </c>
      <c r="E18" s="181">
        <f t="shared" si="0"/>
        <v>0</v>
      </c>
      <c r="F18" s="182"/>
      <c r="G18" s="544"/>
      <c r="H18" s="544"/>
    </row>
    <row r="19" spans="1:18" s="54" customFormat="1" ht="30" customHeight="1">
      <c r="A19" s="57">
        <v>9</v>
      </c>
      <c r="B19" s="196" t="s">
        <v>8</v>
      </c>
      <c r="C19" s="207">
        <v>200</v>
      </c>
      <c r="D19" s="399">
        <f>94.3+3.4+3.4+3.4</f>
        <v>104.50000000000001</v>
      </c>
      <c r="E19" s="207">
        <f t="shared" si="0"/>
        <v>-95.499999999999986</v>
      </c>
      <c r="F19" s="206"/>
      <c r="G19" s="544"/>
      <c r="H19" s="544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4" customFormat="1" ht="18.75" customHeight="1">
      <c r="A20" s="58">
        <v>10</v>
      </c>
      <c r="B20" s="21" t="s">
        <v>272</v>
      </c>
      <c r="C20" s="207">
        <v>505.6</v>
      </c>
      <c r="D20" s="399">
        <v>573.79999999999995</v>
      </c>
      <c r="E20" s="206">
        <f>D20-C20</f>
        <v>68.199999999999932</v>
      </c>
      <c r="F20" s="206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</row>
    <row r="21" spans="1:18" s="54" customFormat="1" ht="34.5">
      <c r="A21" s="57">
        <v>11</v>
      </c>
      <c r="B21" s="197" t="s">
        <v>300</v>
      </c>
      <c r="C21" s="207"/>
      <c r="D21" s="206">
        <f>+'Ekamut-caxs'!D34</f>
        <v>129.1</v>
      </c>
      <c r="E21" s="206">
        <f>D21-C21</f>
        <v>129.1</v>
      </c>
      <c r="F21" s="208" t="s">
        <v>321</v>
      </c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21" customFormat="1" ht="29.25" customHeight="1">
      <c r="A22" s="59" t="s">
        <v>9</v>
      </c>
      <c r="B22" s="56" t="s">
        <v>122</v>
      </c>
      <c r="C22" s="218">
        <f>SUM(C23,C28:C33,C37:C68,C70:C71)</f>
        <v>233700.29999999996</v>
      </c>
      <c r="D22" s="218">
        <f>SUM(D23,D28:D33,D37:D68,D70:D71)</f>
        <v>229136.8</v>
      </c>
      <c r="E22" s="341">
        <f t="shared" si="0"/>
        <v>-4563.4999999999709</v>
      </c>
      <c r="F22" s="24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4" customFormat="1" ht="21" customHeight="1">
      <c r="A23" s="57">
        <v>1</v>
      </c>
      <c r="B23" s="198" t="s">
        <v>10</v>
      </c>
      <c r="C23" s="208">
        <v>218807.3</v>
      </c>
      <c r="D23" s="210">
        <f>+'Ekamut-caxs'!D38</f>
        <v>212650.1</v>
      </c>
      <c r="E23" s="207">
        <f t="shared" si="0"/>
        <v>-6157.1999999999825</v>
      </c>
      <c r="F23" s="206"/>
      <c r="G23" s="571"/>
      <c r="H23" s="539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s="121" customFormat="1" ht="21" customHeight="1">
      <c r="A24" s="27">
        <v>1.1000000000000001</v>
      </c>
      <c r="B24" s="119" t="s">
        <v>115</v>
      </c>
      <c r="C24" s="419">
        <v>19939.099999999999</v>
      </c>
      <c r="D24" s="211">
        <f>+'Ekamut-caxs'!D39</f>
        <v>18423.599999999999</v>
      </c>
      <c r="E24" s="181">
        <f>D24-C24</f>
        <v>-1515.5</v>
      </c>
      <c r="F24" s="182"/>
      <c r="G24" s="572"/>
      <c r="H24" s="542"/>
      <c r="I24" s="120"/>
      <c r="J24" s="120"/>
      <c r="K24" s="120"/>
      <c r="L24" s="120"/>
      <c r="M24" s="120"/>
      <c r="N24" s="120"/>
      <c r="O24" s="120"/>
      <c r="P24" s="120"/>
      <c r="Q24" s="120"/>
      <c r="R24" s="120"/>
    </row>
    <row r="25" spans="1:18" s="121" customFormat="1">
      <c r="A25" s="27">
        <v>1.2</v>
      </c>
      <c r="B25" s="119" t="s">
        <v>11</v>
      </c>
      <c r="C25" s="419">
        <v>15000</v>
      </c>
      <c r="D25" s="211">
        <f>+'Ekamut-caxs'!D40</f>
        <v>9476</v>
      </c>
      <c r="E25" s="181">
        <f>D25-C25</f>
        <v>-5524</v>
      </c>
      <c r="F25" s="182"/>
      <c r="G25" s="572"/>
      <c r="H25" s="542"/>
      <c r="I25" s="120"/>
      <c r="J25" s="120"/>
      <c r="K25" s="120"/>
      <c r="L25" s="120"/>
      <c r="M25" s="120"/>
      <c r="N25" s="120"/>
      <c r="O25" s="120"/>
      <c r="P25" s="120"/>
      <c r="Q25" s="120"/>
      <c r="R25" s="120"/>
    </row>
    <row r="26" spans="1:18" s="121" customFormat="1">
      <c r="A26" s="27">
        <v>1.3</v>
      </c>
      <c r="B26" s="119" t="str">
        <f>+'Ekamut-caxs'!B41</f>
        <v>կամավոր ատեստավորման գծով լրավճար</v>
      </c>
      <c r="C26" s="419">
        <v>870.4</v>
      </c>
      <c r="D26" s="211">
        <f>+'Ekamut-caxs'!D41</f>
        <v>2804.7</v>
      </c>
      <c r="E26" s="181">
        <f>D26-C26</f>
        <v>1934.2999999999997</v>
      </c>
      <c r="F26" s="182"/>
      <c r="G26" s="572"/>
      <c r="H26" s="542"/>
      <c r="I26" s="120"/>
      <c r="J26" s="120"/>
      <c r="K26" s="120"/>
      <c r="L26" s="120"/>
      <c r="M26" s="120"/>
      <c r="N26" s="120"/>
      <c r="O26" s="120"/>
      <c r="P26" s="120"/>
      <c r="Q26" s="120"/>
      <c r="R26" s="120"/>
    </row>
    <row r="27" spans="1:18" s="121" customFormat="1">
      <c r="A27" s="27">
        <v>1.4</v>
      </c>
      <c r="B27" s="119" t="s">
        <v>326</v>
      </c>
      <c r="C27" s="419"/>
      <c r="D27" s="211">
        <v>440.6</v>
      </c>
      <c r="E27" s="181">
        <f>D27-C27</f>
        <v>440.6</v>
      </c>
      <c r="F27" s="182"/>
      <c r="G27" s="453"/>
      <c r="H27" s="452"/>
      <c r="I27" s="120"/>
      <c r="J27" s="120"/>
      <c r="K27" s="120"/>
      <c r="L27" s="120"/>
      <c r="M27" s="120"/>
      <c r="N27" s="120"/>
      <c r="O27" s="120"/>
      <c r="P27" s="120"/>
      <c r="Q27" s="120"/>
      <c r="R27" s="120"/>
    </row>
    <row r="28" spans="1:18" s="54" customFormat="1" ht="21" customHeight="1">
      <c r="A28" s="57">
        <v>2</v>
      </c>
      <c r="B28" s="194" t="s">
        <v>13</v>
      </c>
      <c r="C28" s="208">
        <v>1324.8</v>
      </c>
      <c r="D28" s="210">
        <f>+'Ekamut-caxs'!D43</f>
        <v>1223.7</v>
      </c>
      <c r="E28" s="207">
        <f t="shared" si="0"/>
        <v>-101.09999999999991</v>
      </c>
      <c r="F28" s="206"/>
      <c r="G28" s="571"/>
      <c r="H28" s="539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7">
        <v>3</v>
      </c>
      <c r="B29" s="194" t="s">
        <v>12</v>
      </c>
      <c r="C29" s="208">
        <v>2675.2</v>
      </c>
      <c r="D29" s="210">
        <f>+'Ekamut-caxs'!D44</f>
        <v>2597.9</v>
      </c>
      <c r="E29" s="207">
        <f t="shared" si="0"/>
        <v>-77.299999999999727</v>
      </c>
      <c r="F29" s="206"/>
      <c r="G29" s="571"/>
      <c r="H29" s="539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customHeight="1">
      <c r="A30" s="57">
        <v>4</v>
      </c>
      <c r="B30" s="194" t="s">
        <v>14</v>
      </c>
      <c r="C30" s="208">
        <v>105.8</v>
      </c>
      <c r="D30" s="210">
        <f>+'Ekamut-caxs'!D45</f>
        <v>103.9</v>
      </c>
      <c r="E30" s="207">
        <f t="shared" si="0"/>
        <v>-1.8999999999999915</v>
      </c>
      <c r="F30" s="206"/>
      <c r="G30" s="571"/>
      <c r="H30" s="539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customHeight="1">
      <c r="A31" s="57">
        <v>5</v>
      </c>
      <c r="B31" s="194" t="s">
        <v>15</v>
      </c>
      <c r="C31" s="208">
        <v>120</v>
      </c>
      <c r="D31" s="210">
        <v>50</v>
      </c>
      <c r="E31" s="207">
        <f t="shared" si="0"/>
        <v>-70</v>
      </c>
      <c r="F31" s="206"/>
      <c r="G31" s="571"/>
      <c r="H31" s="539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hidden="1" customHeight="1">
      <c r="A32" s="57">
        <v>6</v>
      </c>
      <c r="B32" s="194" t="s">
        <v>16</v>
      </c>
      <c r="C32" s="208">
        <v>0</v>
      </c>
      <c r="D32" s="399">
        <v>0</v>
      </c>
      <c r="E32" s="207">
        <f t="shared" si="0"/>
        <v>0</v>
      </c>
      <c r="F32" s="206"/>
      <c r="G32" s="571"/>
      <c r="H32" s="539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21" customHeight="1">
      <c r="A33" s="57">
        <v>6</v>
      </c>
      <c r="B33" s="194" t="s">
        <v>17</v>
      </c>
      <c r="C33" s="210">
        <v>622.29999999999995</v>
      </c>
      <c r="D33" s="399">
        <f>+D34+D35+D36</f>
        <v>522.29999999999995</v>
      </c>
      <c r="E33" s="207">
        <f t="shared" si="0"/>
        <v>-100</v>
      </c>
      <c r="F33" s="206"/>
      <c r="G33" s="571"/>
      <c r="H33" s="539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ht="21" customHeight="1">
      <c r="A34" s="26">
        <v>6.1</v>
      </c>
      <c r="B34" s="31" t="s">
        <v>18</v>
      </c>
      <c r="C34" s="419">
        <v>230.3</v>
      </c>
      <c r="D34" s="399">
        <f>141.5+30</f>
        <v>171.5</v>
      </c>
      <c r="E34" s="181">
        <f t="shared" si="0"/>
        <v>-58.800000000000011</v>
      </c>
      <c r="F34" s="182"/>
      <c r="G34" s="572"/>
      <c r="H34" s="542"/>
    </row>
    <row r="35" spans="1:18" ht="21" customHeight="1">
      <c r="A35" s="26">
        <v>6.2</v>
      </c>
      <c r="B35" s="31" t="s">
        <v>19</v>
      </c>
      <c r="C35" s="419">
        <v>170</v>
      </c>
      <c r="D35" s="399">
        <f>29.1+73.5+30</f>
        <v>132.6</v>
      </c>
      <c r="E35" s="181">
        <f t="shared" si="0"/>
        <v>-37.400000000000006</v>
      </c>
      <c r="F35" s="182"/>
      <c r="G35" s="572"/>
      <c r="H35" s="542"/>
    </row>
    <row r="36" spans="1:18" ht="21" customHeight="1">
      <c r="A36" s="26">
        <v>6.3</v>
      </c>
      <c r="B36" s="31" t="s">
        <v>20</v>
      </c>
      <c r="C36" s="419">
        <v>222</v>
      </c>
      <c r="D36" s="399">
        <f>109.5+61.6+8+39.1</f>
        <v>218.2</v>
      </c>
      <c r="E36" s="181">
        <f t="shared" si="0"/>
        <v>-3.8000000000000114</v>
      </c>
      <c r="F36" s="182"/>
      <c r="G36" s="572"/>
      <c r="H36" s="542"/>
    </row>
    <row r="37" spans="1:18" s="54" customFormat="1" ht="21" customHeight="1">
      <c r="A37" s="57">
        <v>7</v>
      </c>
      <c r="B37" s="194" t="s">
        <v>21</v>
      </c>
      <c r="C37" s="208">
        <v>25</v>
      </c>
      <c r="D37" s="210">
        <f>+'Ekamut-caxs'!D52</f>
        <v>0</v>
      </c>
      <c r="E37" s="207">
        <f t="shared" si="0"/>
        <v>-25</v>
      </c>
      <c r="F37" s="206"/>
      <c r="G37" s="571"/>
      <c r="H37" s="539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" customHeight="1">
      <c r="A38" s="57">
        <v>8</v>
      </c>
      <c r="B38" s="194" t="s">
        <v>28</v>
      </c>
      <c r="C38" s="208">
        <v>500</v>
      </c>
      <c r="D38" s="210">
        <f>+'Ekamut-caxs'!D53</f>
        <v>524.70000000000005</v>
      </c>
      <c r="E38" s="207">
        <f t="shared" si="0"/>
        <v>24.700000000000045</v>
      </c>
      <c r="F38" s="206"/>
      <c r="G38" s="571"/>
      <c r="H38" s="539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" customHeight="1">
      <c r="A39" s="57">
        <v>9</v>
      </c>
      <c r="B39" s="194" t="s">
        <v>22</v>
      </c>
      <c r="C39" s="208">
        <v>300</v>
      </c>
      <c r="D39" s="210">
        <f>+'Ekamut-caxs'!D54</f>
        <v>391.9</v>
      </c>
      <c r="E39" s="207">
        <f t="shared" si="0"/>
        <v>91.899999999999977</v>
      </c>
      <c r="F39" s="206"/>
      <c r="G39" s="571"/>
      <c r="H39" s="539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.75" customHeight="1">
      <c r="A40" s="57">
        <v>10</v>
      </c>
      <c r="B40" s="199" t="s">
        <v>72</v>
      </c>
      <c r="C40" s="208">
        <v>380</v>
      </c>
      <c r="D40" s="210">
        <f>+'Ekamut-caxs'!D55</f>
        <v>608.79999999999995</v>
      </c>
      <c r="E40" s="207">
        <f t="shared" si="0"/>
        <v>228.79999999999995</v>
      </c>
      <c r="F40" s="206"/>
      <c r="G40" s="571"/>
      <c r="H40" s="539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hidden="1" customHeight="1">
      <c r="A41" s="57">
        <v>12</v>
      </c>
      <c r="B41" s="194" t="s">
        <v>46</v>
      </c>
      <c r="C41" s="208"/>
      <c r="D41" s="210">
        <f>+'Ekamut-caxs'!D56</f>
        <v>0</v>
      </c>
      <c r="E41" s="207">
        <f t="shared" si="0"/>
        <v>0</v>
      </c>
      <c r="F41" s="206"/>
      <c r="G41" s="571"/>
      <c r="H41" s="539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customHeight="1">
      <c r="A42" s="57">
        <v>11</v>
      </c>
      <c r="B42" s="194" t="s">
        <v>116</v>
      </c>
      <c r="C42" s="208">
        <v>20</v>
      </c>
      <c r="D42" s="210">
        <f>+'Ekamut-caxs'!D57</f>
        <v>0</v>
      </c>
      <c r="E42" s="207">
        <f>D42-C42</f>
        <v>-20</v>
      </c>
      <c r="F42" s="206"/>
      <c r="G42" s="571"/>
      <c r="H42" s="539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0.25" customHeight="1">
      <c r="A43" s="57">
        <v>12</v>
      </c>
      <c r="B43" s="194" t="s">
        <v>117</v>
      </c>
      <c r="C43" s="208">
        <v>400</v>
      </c>
      <c r="D43" s="210">
        <f>+'Ekamut-caxs'!D74</f>
        <v>158</v>
      </c>
      <c r="E43" s="207">
        <f t="shared" si="0"/>
        <v>-242</v>
      </c>
      <c r="F43" s="206"/>
      <c r="G43" s="571"/>
      <c r="H43" s="539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customHeight="1">
      <c r="A44" s="57">
        <v>13</v>
      </c>
      <c r="B44" s="194" t="s">
        <v>23</v>
      </c>
      <c r="C44" s="206">
        <v>1290</v>
      </c>
      <c r="D44" s="210">
        <f>+'Ekamut-caxs'!D59</f>
        <v>2295</v>
      </c>
      <c r="E44" s="207">
        <f t="shared" si="0"/>
        <v>1005</v>
      </c>
      <c r="F44" s="206"/>
      <c r="G44" s="571"/>
      <c r="H44" s="539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customHeight="1">
      <c r="A45" s="57">
        <v>14</v>
      </c>
      <c r="B45" s="194" t="s">
        <v>24</v>
      </c>
      <c r="C45" s="206">
        <v>157</v>
      </c>
      <c r="D45" s="399">
        <v>89.8</v>
      </c>
      <c r="E45" s="207">
        <f>D45-C45</f>
        <v>-67.2</v>
      </c>
      <c r="F45" s="206"/>
      <c r="G45" s="571"/>
      <c r="H45" s="539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7">
        <v>17</v>
      </c>
      <c r="B46" s="194" t="s">
        <v>65</v>
      </c>
      <c r="C46" s="206"/>
      <c r="D46" s="210">
        <f>+'Ekamut-caxs'!D61</f>
        <v>0</v>
      </c>
      <c r="E46" s="207">
        <f>D46-C46</f>
        <v>0</v>
      </c>
      <c r="F46" s="206"/>
      <c r="G46" s="571"/>
      <c r="H46" s="539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1" hidden="1" customHeight="1">
      <c r="A47" s="57">
        <v>18</v>
      </c>
      <c r="B47" s="194" t="s">
        <v>52</v>
      </c>
      <c r="C47" s="206"/>
      <c r="D47" s="210">
        <f>+'Ekamut-caxs'!D62</f>
        <v>0</v>
      </c>
      <c r="E47" s="207">
        <f>D47-C47</f>
        <v>0</v>
      </c>
      <c r="F47" s="206"/>
      <c r="G47" s="571"/>
      <c r="H47" s="539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customHeight="1">
      <c r="A48" s="57">
        <v>15</v>
      </c>
      <c r="B48" s="194" t="s">
        <v>43</v>
      </c>
      <c r="C48" s="208">
        <v>105</v>
      </c>
      <c r="D48" s="399">
        <f>20+20+20+20</f>
        <v>80</v>
      </c>
      <c r="E48" s="207">
        <f t="shared" si="0"/>
        <v>-25</v>
      </c>
      <c r="F48" s="206"/>
      <c r="G48" s="571"/>
      <c r="H48" s="539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35.25" customHeight="1">
      <c r="A49" s="57">
        <v>16</v>
      </c>
      <c r="B49" s="209" t="s">
        <v>73</v>
      </c>
      <c r="C49" s="208">
        <v>110</v>
      </c>
      <c r="D49" s="399">
        <f>+'Ekamut-caxs'!D64</f>
        <v>364.6</v>
      </c>
      <c r="E49" s="207">
        <f t="shared" si="0"/>
        <v>254.60000000000002</v>
      </c>
      <c r="F49" s="206"/>
      <c r="G49" s="571"/>
      <c r="H49" s="539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39" customHeight="1">
      <c r="A50" s="57">
        <v>17</v>
      </c>
      <c r="B50" s="209" t="s">
        <v>74</v>
      </c>
      <c r="C50" s="206">
        <v>216</v>
      </c>
      <c r="D50" s="399">
        <f>+'Ekamut-caxs'!D65</f>
        <v>51.6</v>
      </c>
      <c r="E50" s="207">
        <f t="shared" si="0"/>
        <v>-164.4</v>
      </c>
      <c r="F50" s="206"/>
      <c r="G50" s="571"/>
      <c r="H50" s="539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3.25" customHeight="1">
      <c r="A51" s="57">
        <v>18</v>
      </c>
      <c r="B51" s="194" t="s">
        <v>44</v>
      </c>
      <c r="C51" s="206">
        <v>6</v>
      </c>
      <c r="D51" s="399">
        <f>+'Ekamut-caxs'!D66</f>
        <v>3</v>
      </c>
      <c r="E51" s="207">
        <f t="shared" ref="E51:E71" si="2">D51-C51</f>
        <v>-3</v>
      </c>
      <c r="F51" s="206"/>
      <c r="G51" s="571"/>
      <c r="H51" s="539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1" customHeight="1">
      <c r="A52" s="57">
        <v>19</v>
      </c>
      <c r="B52" s="194" t="s">
        <v>118</v>
      </c>
      <c r="C52" s="206">
        <v>40</v>
      </c>
      <c r="D52" s="399">
        <f>+'Ekamut-caxs'!D67</f>
        <v>1.9</v>
      </c>
      <c r="E52" s="207">
        <f t="shared" si="2"/>
        <v>-38.1</v>
      </c>
      <c r="F52" s="206"/>
      <c r="G52" s="571"/>
      <c r="H52" s="539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1" customHeight="1">
      <c r="A53" s="57">
        <v>20</v>
      </c>
      <c r="B53" s="194" t="s">
        <v>45</v>
      </c>
      <c r="C53" s="206">
        <v>96</v>
      </c>
      <c r="D53" s="399">
        <f>+'Ekamut-caxs'!D68</f>
        <v>88</v>
      </c>
      <c r="E53" s="207">
        <f t="shared" si="2"/>
        <v>-8</v>
      </c>
      <c r="F53" s="206"/>
      <c r="G53" s="571"/>
      <c r="H53" s="539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0.25" hidden="1" customHeight="1">
      <c r="A54" s="57">
        <v>25</v>
      </c>
      <c r="B54" s="194" t="s">
        <v>62</v>
      </c>
      <c r="C54" s="206"/>
      <c r="D54" s="399">
        <f>+'Ekamut-caxs'!D69</f>
        <v>0</v>
      </c>
      <c r="E54" s="207">
        <f t="shared" si="2"/>
        <v>0</v>
      </c>
      <c r="F54" s="206"/>
      <c r="G54" s="571"/>
      <c r="H54" s="539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20.25" customHeight="1">
      <c r="A55" s="57">
        <v>21</v>
      </c>
      <c r="B55" s="196" t="s">
        <v>186</v>
      </c>
      <c r="C55" s="206">
        <v>300</v>
      </c>
      <c r="D55" s="399">
        <f>+'Ekamut-caxs'!D70</f>
        <v>436.2</v>
      </c>
      <c r="E55" s="207">
        <f>D55-C55</f>
        <v>136.19999999999999</v>
      </c>
      <c r="F55" s="206"/>
      <c r="G55" s="571"/>
      <c r="H55" s="539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4" customFormat="1" ht="20.25" customHeight="1">
      <c r="A56" s="57">
        <v>22</v>
      </c>
      <c r="B56" s="196" t="s">
        <v>187</v>
      </c>
      <c r="C56" s="206">
        <v>833</v>
      </c>
      <c r="D56" s="399">
        <f>115+845.5</f>
        <v>960.5</v>
      </c>
      <c r="E56" s="207">
        <f>D56-C56</f>
        <v>127.5</v>
      </c>
      <c r="F56" s="206"/>
      <c r="G56" s="571"/>
      <c r="H56" s="539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4" customFormat="1" ht="18" customHeight="1">
      <c r="A57" s="57">
        <v>23</v>
      </c>
      <c r="B57" s="194" t="s">
        <v>236</v>
      </c>
      <c r="C57" s="206">
        <v>400</v>
      </c>
      <c r="D57" s="399">
        <f>+'Ekamut-caxs'!D72</f>
        <v>400</v>
      </c>
      <c r="E57" s="207">
        <f t="shared" si="2"/>
        <v>0</v>
      </c>
      <c r="F57" s="206"/>
      <c r="G57" s="565"/>
      <c r="H57" s="544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4" customFormat="1" ht="21" customHeight="1">
      <c r="A58" s="57">
        <v>24</v>
      </c>
      <c r="B58" s="196" t="s">
        <v>301</v>
      </c>
      <c r="C58" s="206">
        <v>242</v>
      </c>
      <c r="D58" s="399">
        <f>+'Ekamut-caxs'!D73</f>
        <v>584.79999999999995</v>
      </c>
      <c r="E58" s="206">
        <f>D58-C58</f>
        <v>342.79999999999995</v>
      </c>
      <c r="F58" s="206"/>
      <c r="G58" s="565"/>
      <c r="H58" s="544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21" customHeight="1">
      <c r="A59" s="57">
        <v>25</v>
      </c>
      <c r="B59" s="196" t="s">
        <v>302</v>
      </c>
      <c r="C59" s="206">
        <v>150</v>
      </c>
      <c r="D59" s="399">
        <f>40+118</f>
        <v>158</v>
      </c>
      <c r="E59" s="206">
        <f>D59-C59</f>
        <v>8</v>
      </c>
      <c r="F59" s="206"/>
      <c r="G59" s="565"/>
      <c r="H59" s="544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4" customFormat="1" ht="21" customHeight="1">
      <c r="A60" s="57">
        <v>26</v>
      </c>
      <c r="B60" s="196" t="s">
        <v>303</v>
      </c>
      <c r="C60" s="206">
        <v>145</v>
      </c>
      <c r="D60" s="399">
        <f>75+34.5</f>
        <v>109.5</v>
      </c>
      <c r="E60" s="206">
        <f>D60-C60</f>
        <v>-35.5</v>
      </c>
      <c r="F60" s="206"/>
      <c r="G60" s="101"/>
      <c r="H60" s="101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4" customFormat="1" ht="21" customHeight="1">
      <c r="A61" s="57">
        <v>27</v>
      </c>
      <c r="B61" s="196" t="s">
        <v>304</v>
      </c>
      <c r="C61" s="206">
        <v>100</v>
      </c>
      <c r="D61" s="399">
        <v>68.5</v>
      </c>
      <c r="E61" s="207">
        <f t="shared" si="2"/>
        <v>-31.5</v>
      </c>
      <c r="F61" s="206"/>
      <c r="G61" s="101"/>
      <c r="H61" s="101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4" customFormat="1" ht="21" customHeight="1">
      <c r="A62" s="57">
        <v>28</v>
      </c>
      <c r="B62" s="196" t="s">
        <v>305</v>
      </c>
      <c r="C62" s="206">
        <v>250</v>
      </c>
      <c r="D62" s="399">
        <v>475.6</v>
      </c>
      <c r="E62" s="206">
        <f t="shared" si="2"/>
        <v>225.60000000000002</v>
      </c>
      <c r="F62" s="206"/>
      <c r="G62" s="101"/>
      <c r="H62" s="101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4" customFormat="1" ht="21" customHeight="1">
      <c r="A63" s="57">
        <v>29</v>
      </c>
      <c r="B63" s="196" t="s">
        <v>306</v>
      </c>
      <c r="C63" s="206">
        <v>60</v>
      </c>
      <c r="D63" s="399">
        <f>40+13+5</f>
        <v>58</v>
      </c>
      <c r="E63" s="206">
        <f t="shared" si="2"/>
        <v>-2</v>
      </c>
      <c r="F63" s="206"/>
      <c r="G63" s="101"/>
      <c r="H63" s="101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4" customFormat="1" ht="21" customHeight="1">
      <c r="A64" s="57">
        <v>30</v>
      </c>
      <c r="B64" s="101" t="s">
        <v>309</v>
      </c>
      <c r="C64" s="206">
        <v>150</v>
      </c>
      <c r="D64" s="399">
        <v>150</v>
      </c>
      <c r="E64" s="206">
        <f t="shared" si="2"/>
        <v>0</v>
      </c>
      <c r="F64" s="206"/>
      <c r="G64" s="101"/>
      <c r="H64" s="101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4" customFormat="1" ht="21" customHeight="1">
      <c r="A65" s="57">
        <v>31</v>
      </c>
      <c r="B65" s="196" t="s">
        <v>307</v>
      </c>
      <c r="C65" s="206">
        <v>400</v>
      </c>
      <c r="D65" s="399">
        <v>350</v>
      </c>
      <c r="E65" s="207">
        <f t="shared" si="2"/>
        <v>-50</v>
      </c>
      <c r="F65" s="206"/>
      <c r="G65" s="101"/>
      <c r="H65" s="101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4" customFormat="1" ht="21" customHeight="1">
      <c r="A66" s="57">
        <v>32</v>
      </c>
      <c r="B66" s="196" t="s">
        <v>308</v>
      </c>
      <c r="C66" s="206">
        <v>200</v>
      </c>
      <c r="D66" s="399">
        <v>196</v>
      </c>
      <c r="E66" s="206">
        <f t="shared" si="2"/>
        <v>-4</v>
      </c>
      <c r="F66" s="206"/>
      <c r="G66" s="101"/>
      <c r="H66" s="101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4" customFormat="1" ht="21" customHeight="1">
      <c r="A67" s="57">
        <v>33</v>
      </c>
      <c r="B67" s="196" t="s">
        <v>310</v>
      </c>
      <c r="C67" s="206">
        <v>0</v>
      </c>
      <c r="D67" s="399">
        <v>250</v>
      </c>
      <c r="E67" s="206">
        <f t="shared" si="2"/>
        <v>250</v>
      </c>
      <c r="F67" s="206"/>
      <c r="G67" s="101"/>
      <c r="H67" s="101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4" customFormat="1" ht="30" customHeight="1">
      <c r="A68" s="57">
        <v>34</v>
      </c>
      <c r="B68" s="238" t="s">
        <v>25</v>
      </c>
      <c r="C68" s="206">
        <v>2464.9</v>
      </c>
      <c r="D68" s="210">
        <v>2464.9</v>
      </c>
      <c r="E68" s="206">
        <f t="shared" si="2"/>
        <v>0</v>
      </c>
      <c r="F68" s="206"/>
      <c r="G68" s="571"/>
      <c r="H68" s="539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ht="20.25" customHeight="1">
      <c r="A69" s="57">
        <v>35</v>
      </c>
      <c r="B69" s="29" t="s">
        <v>75</v>
      </c>
      <c r="C69" s="182">
        <v>2464.9</v>
      </c>
      <c r="D69" s="210">
        <v>2464.9</v>
      </c>
      <c r="E69" s="206">
        <f t="shared" si="2"/>
        <v>0</v>
      </c>
      <c r="F69" s="182"/>
      <c r="G69" s="572"/>
      <c r="H69" s="542"/>
    </row>
    <row r="70" spans="1:18" s="54" customFormat="1" ht="21.75" customHeight="1">
      <c r="A70" s="57">
        <v>36</v>
      </c>
      <c r="B70" s="209" t="s">
        <v>76</v>
      </c>
      <c r="C70" s="206">
        <v>105</v>
      </c>
      <c r="D70" s="399">
        <v>115</v>
      </c>
      <c r="E70" s="206">
        <f t="shared" si="2"/>
        <v>10</v>
      </c>
      <c r="F70" s="206"/>
      <c r="G70" s="571"/>
      <c r="H70" s="539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4" customFormat="1" ht="21" customHeight="1">
      <c r="A71" s="57">
        <v>37</v>
      </c>
      <c r="B71" s="194" t="s">
        <v>66</v>
      </c>
      <c r="C71" s="206">
        <v>600</v>
      </c>
      <c r="D71" s="399">
        <f>+'Ekamut-caxs'!D86</f>
        <v>554.6</v>
      </c>
      <c r="E71" s="207">
        <f t="shared" si="2"/>
        <v>-45.399999999999977</v>
      </c>
      <c r="F71" s="206"/>
      <c r="G71" s="539"/>
      <c r="H71" s="539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33" customFormat="1" ht="24.75" customHeight="1">
      <c r="A72" s="25"/>
      <c r="B72" s="55" t="s">
        <v>77</v>
      </c>
      <c r="C72" s="217">
        <f>C6-C22</f>
        <v>0</v>
      </c>
      <c r="D72" s="217">
        <f>D6-D22</f>
        <v>0</v>
      </c>
      <c r="E72" s="217">
        <f t="shared" si="0"/>
        <v>0</v>
      </c>
      <c r="F72" s="240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</row>
    <row r="73" spans="1:18" s="33" customFormat="1" ht="45" customHeight="1">
      <c r="A73" s="34"/>
      <c r="C73" s="35"/>
      <c r="D73" s="35"/>
      <c r="E73" s="35"/>
      <c r="F73" s="35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</row>
    <row r="74" spans="1:18" ht="24.75" customHeight="1">
      <c r="B74" s="36" t="s">
        <v>2</v>
      </c>
      <c r="C74" s="23"/>
      <c r="D74" s="568">
        <f>+'Ekamut-caxs'!C89</f>
        <v>0</v>
      </c>
      <c r="E74" s="568"/>
      <c r="F74" s="94"/>
    </row>
    <row r="75" spans="1:18" ht="9.75" customHeight="1">
      <c r="B75" s="37"/>
      <c r="D75" s="567" t="s">
        <v>5</v>
      </c>
      <c r="E75" s="567"/>
      <c r="F75" s="236"/>
    </row>
    <row r="76" spans="1:18" ht="24.75" customHeight="1">
      <c r="B76" s="36" t="s">
        <v>6</v>
      </c>
      <c r="C76" s="23"/>
      <c r="D76" s="568">
        <f>+'Ekamut-caxs'!C91</f>
        <v>0</v>
      </c>
      <c r="E76" s="568"/>
      <c r="F76" s="94"/>
    </row>
    <row r="77" spans="1:18" ht="11.25" customHeight="1">
      <c r="D77" s="567" t="s">
        <v>5</v>
      </c>
      <c r="E77" s="567"/>
      <c r="F77" s="236"/>
    </row>
    <row r="78" spans="1:18" s="18" customFormat="1">
      <c r="A78" s="23"/>
      <c r="B78" s="122" t="s">
        <v>1</v>
      </c>
      <c r="C78" s="19"/>
      <c r="D78" s="19"/>
      <c r="E78" s="19"/>
      <c r="F78" s="19"/>
    </row>
    <row r="79" spans="1:18" s="18" customFormat="1">
      <c r="A79" s="89"/>
    </row>
    <row r="80" spans="1:18" s="18" customFormat="1">
      <c r="A80" s="89"/>
    </row>
    <row r="81" spans="1:1" s="18" customFormat="1">
      <c r="A81" s="89"/>
    </row>
    <row r="82" spans="1:1" s="18" customFormat="1">
      <c r="A82" s="89"/>
    </row>
    <row r="83" spans="1:1" s="18" customFormat="1">
      <c r="A83" s="89"/>
    </row>
    <row r="84" spans="1:1" s="18" customFormat="1">
      <c r="A84" s="89"/>
    </row>
    <row r="85" spans="1:1" s="18" customFormat="1">
      <c r="A85" s="89"/>
    </row>
    <row r="86" spans="1:1" s="18" customFormat="1">
      <c r="A86" s="89"/>
    </row>
    <row r="87" spans="1:1" s="18" customFormat="1">
      <c r="A87" s="89"/>
    </row>
    <row r="88" spans="1:1" s="18" customFormat="1">
      <c r="A88" s="89"/>
    </row>
    <row r="89" spans="1:1" s="18" customFormat="1">
      <c r="A89" s="89"/>
    </row>
    <row r="90" spans="1:1" s="18" customFormat="1">
      <c r="A90" s="89"/>
    </row>
    <row r="91" spans="1:1" s="18" customFormat="1">
      <c r="A91" s="89"/>
    </row>
    <row r="92" spans="1:1" s="18" customFormat="1">
      <c r="A92" s="89"/>
    </row>
    <row r="93" spans="1:1" s="18" customFormat="1">
      <c r="A93" s="89"/>
    </row>
    <row r="94" spans="1:1" s="18" customFormat="1">
      <c r="A94" s="89"/>
    </row>
    <row r="95" spans="1:1" s="18" customFormat="1">
      <c r="A95" s="89"/>
    </row>
    <row r="96" spans="1:1" s="18" customFormat="1">
      <c r="A96" s="89"/>
    </row>
  </sheetData>
  <sheetProtection formatCells="0" formatColumns="0" formatRows="0" insertColumns="0" insertRows="0" insertHyperlinks="0" deleteColumns="0" deleteRows="0" sort="0" autoFilter="0" pivotTables="0"/>
  <mergeCells count="61">
    <mergeCell ref="G71:H71"/>
    <mergeCell ref="G58:H58"/>
    <mergeCell ref="G59:H59"/>
    <mergeCell ref="G68:H68"/>
    <mergeCell ref="G69:H69"/>
    <mergeCell ref="G70:H70"/>
    <mergeCell ref="G48:H48"/>
    <mergeCell ref="G54:H54"/>
    <mergeCell ref="G55:H55"/>
    <mergeCell ref="G56:H56"/>
    <mergeCell ref="G49:H49"/>
    <mergeCell ref="G50:H50"/>
    <mergeCell ref="G51:H51"/>
    <mergeCell ref="G52:H52"/>
    <mergeCell ref="G53:H53"/>
    <mergeCell ref="G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G19:H19"/>
    <mergeCell ref="G23:H23"/>
    <mergeCell ref="G24:H24"/>
    <mergeCell ref="G25:H25"/>
    <mergeCell ref="G26:H26"/>
    <mergeCell ref="G10:H10"/>
    <mergeCell ref="G15:H15"/>
    <mergeCell ref="G16:H16"/>
    <mergeCell ref="G17:H17"/>
    <mergeCell ref="G18:H18"/>
    <mergeCell ref="G57:H57"/>
    <mergeCell ref="A2:F2"/>
    <mergeCell ref="A1:F1"/>
    <mergeCell ref="D77:E77"/>
    <mergeCell ref="D74:E74"/>
    <mergeCell ref="D75:E75"/>
    <mergeCell ref="D76:E76"/>
    <mergeCell ref="A3:F3"/>
    <mergeCell ref="G11:H11"/>
    <mergeCell ref="G12:H12"/>
    <mergeCell ref="G13:H13"/>
    <mergeCell ref="G14:H14"/>
    <mergeCell ref="G6:H6"/>
    <mergeCell ref="G7:H7"/>
    <mergeCell ref="G8:H8"/>
    <mergeCell ref="G9:H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7"/>
  <sheetViews>
    <sheetView view="pageBreakPreview" topLeftCell="A71" zoomScaleSheetLayoutView="100" workbookViewId="0">
      <selection activeCell="B102" sqref="B102:C102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3.85546875" style="19" customWidth="1"/>
    <col min="6" max="7" width="41.140625" style="19" customWidth="1"/>
    <col min="8" max="8" width="12.7109375" style="89" bestFit="1" customWidth="1"/>
    <col min="9" max="9" width="9.140625" style="89"/>
    <col min="10" max="16" width="9.140625" style="95"/>
    <col min="17" max="16384" width="9.140625" style="19"/>
  </cols>
  <sheetData>
    <row r="1" spans="1:16" ht="23.25" customHeight="1">
      <c r="A1" s="566" t="s">
        <v>78</v>
      </c>
      <c r="B1" s="566"/>
      <c r="C1" s="566"/>
      <c r="D1" s="566"/>
      <c r="E1" s="566"/>
      <c r="F1" s="566"/>
      <c r="G1" s="434"/>
    </row>
    <row r="2" spans="1:16" s="21" customFormat="1" ht="20.25">
      <c r="A2" s="547" t="str">
        <f>+'Ekamut-caxs'!A14</f>
        <v xml:space="preserve">«Երևանի Սայաթ -Նովայի անվան երաժշտական դպրոց» ՀՈԱԿ-ի   </v>
      </c>
      <c r="B2" s="547"/>
      <c r="C2" s="547"/>
      <c r="D2" s="547"/>
      <c r="E2" s="547"/>
      <c r="F2" s="547"/>
      <c r="G2" s="243"/>
      <c r="H2" s="90"/>
      <c r="I2" s="90"/>
      <c r="J2" s="96"/>
      <c r="K2" s="96"/>
      <c r="L2" s="96"/>
      <c r="M2" s="96"/>
      <c r="N2" s="96"/>
      <c r="O2" s="96"/>
      <c r="P2" s="96"/>
    </row>
    <row r="3" spans="1:16" ht="42" customHeight="1">
      <c r="A3" s="569" t="s">
        <v>241</v>
      </c>
      <c r="B3" s="569"/>
      <c r="C3" s="569"/>
      <c r="D3" s="569"/>
      <c r="E3" s="569"/>
      <c r="F3" s="569"/>
      <c r="G3" s="44"/>
      <c r="H3" s="91"/>
    </row>
    <row r="4" spans="1:16" s="21" customFormat="1" ht="18" customHeight="1">
      <c r="A4" s="9"/>
      <c r="B4" s="9"/>
      <c r="F4" s="10" t="s">
        <v>42</v>
      </c>
      <c r="G4" s="10"/>
      <c r="H4" s="90"/>
      <c r="I4" s="90"/>
      <c r="J4" s="96"/>
      <c r="K4" s="96"/>
      <c r="L4" s="96"/>
      <c r="M4" s="96"/>
      <c r="N4" s="96"/>
      <c r="O4" s="96"/>
      <c r="P4" s="96"/>
    </row>
    <row r="5" spans="1:16" s="28" customFormat="1" ht="87" customHeight="1">
      <c r="A5" s="75" t="s">
        <v>3</v>
      </c>
      <c r="B5" s="77" t="s">
        <v>29</v>
      </c>
      <c r="C5" s="176" t="s">
        <v>171</v>
      </c>
      <c r="D5" s="176" t="s">
        <v>172</v>
      </c>
      <c r="E5" s="76" t="s">
        <v>49</v>
      </c>
      <c r="F5" s="237" t="str">
        <f>+'[6]Ekamutneri hamematakan'!F5</f>
        <v>Ծանոթություն հոդվածային ավելացումների վերաբերյալ</v>
      </c>
      <c r="G5" s="450"/>
      <c r="H5" s="92"/>
      <c r="I5" s="92"/>
      <c r="J5" s="97"/>
      <c r="K5" s="97"/>
      <c r="L5" s="97"/>
      <c r="M5" s="97"/>
      <c r="N5" s="97"/>
      <c r="O5" s="97"/>
      <c r="P5" s="97"/>
    </row>
    <row r="6" spans="1:16" s="21" customFormat="1" ht="41.25" customHeight="1">
      <c r="A6" s="11" t="s">
        <v>7</v>
      </c>
      <c r="B6" s="12" t="s">
        <v>30</v>
      </c>
      <c r="C6" s="201">
        <v>8340.7000000000007</v>
      </c>
      <c r="D6" s="201">
        <v>8340.7000000000007</v>
      </c>
      <c r="E6" s="201">
        <f>D6-C6</f>
        <v>0</v>
      </c>
      <c r="F6" s="183"/>
      <c r="G6" s="379"/>
      <c r="H6" s="96"/>
      <c r="I6" s="96"/>
      <c r="J6" s="96"/>
      <c r="K6" s="96"/>
      <c r="L6" s="96"/>
      <c r="M6" s="96"/>
      <c r="N6" s="96"/>
    </row>
    <row r="7" spans="1:16" s="21" customFormat="1" ht="38.25" customHeight="1">
      <c r="A7" s="11" t="s">
        <v>9</v>
      </c>
      <c r="B7" s="12" t="s">
        <v>79</v>
      </c>
      <c r="C7" s="201">
        <f>SUM(C8:C15,C18:C21)</f>
        <v>233690.09999999998</v>
      </c>
      <c r="D7" s="201">
        <f>SUM(D8:D15,D18:D21)</f>
        <v>229564.7</v>
      </c>
      <c r="E7" s="201">
        <f>D7-C7</f>
        <v>-4125.3999999999651</v>
      </c>
      <c r="F7" s="183"/>
      <c r="G7" s="379"/>
      <c r="H7" s="96"/>
      <c r="I7" s="96"/>
      <c r="J7" s="96"/>
      <c r="K7" s="96"/>
      <c r="L7" s="96"/>
      <c r="M7" s="96"/>
      <c r="N7" s="96"/>
    </row>
    <row r="8" spans="1:16" s="54" customFormat="1" ht="17.25" customHeight="1">
      <c r="A8" s="57">
        <v>1</v>
      </c>
      <c r="B8" s="191" t="s">
        <v>114</v>
      </c>
      <c r="C8" s="192">
        <f>194168+4</f>
        <v>194172</v>
      </c>
      <c r="D8" s="207">
        <f>+'Dramakan hosqer'!D20</f>
        <v>192177.5</v>
      </c>
      <c r="E8" s="193">
        <f>D8-C8</f>
        <v>-1994.5</v>
      </c>
      <c r="F8" s="192"/>
      <c r="G8" s="245"/>
      <c r="H8" s="98"/>
      <c r="I8" s="98"/>
      <c r="J8" s="98"/>
      <c r="K8" s="98"/>
      <c r="L8" s="98"/>
      <c r="M8" s="98"/>
      <c r="N8" s="98"/>
    </row>
    <row r="9" spans="1:16" s="54" customFormat="1" ht="30" customHeight="1">
      <c r="A9" s="57">
        <v>2</v>
      </c>
      <c r="B9" s="307" t="s">
        <v>184</v>
      </c>
      <c r="C9" s="207">
        <v>6536.5</v>
      </c>
      <c r="D9" s="399">
        <f>+'Ekamut-caxs'!D20</f>
        <v>6536.5</v>
      </c>
      <c r="E9" s="193">
        <f t="shared" ref="E9:E79" si="0">D9-C9</f>
        <v>0</v>
      </c>
      <c r="F9" s="192"/>
      <c r="G9" s="245"/>
      <c r="H9" s="98"/>
      <c r="I9" s="98"/>
      <c r="J9" s="98"/>
      <c r="K9" s="98"/>
      <c r="L9" s="98"/>
      <c r="M9" s="98"/>
      <c r="N9" s="98"/>
    </row>
    <row r="10" spans="1:16" ht="17.25" customHeight="1">
      <c r="A10" s="57">
        <v>3</v>
      </c>
      <c r="B10" s="307" t="s">
        <v>253</v>
      </c>
      <c r="C10" s="207">
        <v>870.4</v>
      </c>
      <c r="D10" s="399">
        <f>+'Ekamut-caxs'!D21</f>
        <v>2804.7</v>
      </c>
      <c r="E10" s="193">
        <f t="shared" si="0"/>
        <v>1934.2999999999997</v>
      </c>
      <c r="F10" s="184"/>
      <c r="G10" s="423"/>
      <c r="H10" s="95"/>
      <c r="I10" s="95"/>
      <c r="O10" s="19"/>
      <c r="P10" s="19"/>
    </row>
    <row r="11" spans="1:16" s="54" customFormat="1" ht="38.25" customHeight="1">
      <c r="A11" s="57">
        <v>4</v>
      </c>
      <c r="B11" s="209" t="str">
        <f>+'Dramakan hosqer'!B23</f>
        <v>Վճարովի ծառայություններից (գեղագիտական ուսուցում)</v>
      </c>
      <c r="C11" s="207">
        <v>27944</v>
      </c>
      <c r="D11" s="399">
        <f>+'Ekamut-caxs'!D22</f>
        <v>23029.5</v>
      </c>
      <c r="E11" s="193">
        <f t="shared" si="0"/>
        <v>-4914.5</v>
      </c>
      <c r="F11" s="192"/>
      <c r="G11" s="245"/>
      <c r="H11" s="98"/>
      <c r="I11" s="98"/>
      <c r="J11" s="98"/>
      <c r="K11" s="98"/>
      <c r="L11" s="98"/>
      <c r="M11" s="98"/>
      <c r="N11" s="98"/>
    </row>
    <row r="12" spans="1:16" s="54" customFormat="1" ht="21.75" customHeight="1">
      <c r="A12" s="57">
        <v>5</v>
      </c>
      <c r="B12" s="195" t="s">
        <v>51</v>
      </c>
      <c r="C12" s="193">
        <v>208.3</v>
      </c>
      <c r="D12" s="399">
        <f>+'Dramakan hosqer'!D24</f>
        <v>421.8</v>
      </c>
      <c r="E12" s="193">
        <f t="shared" si="0"/>
        <v>213.5</v>
      </c>
      <c r="F12" s="192"/>
      <c r="G12" s="245"/>
      <c r="H12" s="98"/>
      <c r="I12" s="98"/>
      <c r="J12" s="98"/>
      <c r="K12" s="98"/>
      <c r="L12" s="98"/>
      <c r="M12" s="98"/>
      <c r="N12" s="98"/>
    </row>
    <row r="13" spans="1:16" s="54" customFormat="1" ht="18" hidden="1" customHeight="1">
      <c r="A13" s="57">
        <v>7</v>
      </c>
      <c r="B13" s="196" t="s">
        <v>61</v>
      </c>
      <c r="C13" s="192"/>
      <c r="D13" s="399">
        <f>+'Ekamut-caxs'!D24</f>
        <v>0</v>
      </c>
      <c r="E13" s="193">
        <f t="shared" si="0"/>
        <v>0</v>
      </c>
      <c r="F13" s="192"/>
      <c r="G13" s="245"/>
      <c r="H13" s="98"/>
      <c r="I13" s="98"/>
      <c r="J13" s="98"/>
      <c r="K13" s="98"/>
      <c r="L13" s="98"/>
      <c r="M13" s="98"/>
      <c r="N13" s="98"/>
    </row>
    <row r="14" spans="1:16" s="54" customFormat="1" ht="17.25" customHeight="1">
      <c r="A14" s="57">
        <v>6</v>
      </c>
      <c r="B14" s="21" t="s">
        <v>183</v>
      </c>
      <c r="C14" s="207">
        <v>1000</v>
      </c>
      <c r="D14" s="399">
        <f>+'Dramakan hosqer'!D26</f>
        <v>1154.04</v>
      </c>
      <c r="E14" s="193">
        <f t="shared" si="0"/>
        <v>154.03999999999996</v>
      </c>
      <c r="F14" s="192"/>
      <c r="G14" s="245"/>
      <c r="H14" s="98"/>
      <c r="I14" s="98"/>
      <c r="J14" s="98"/>
      <c r="K14" s="98"/>
      <c r="L14" s="98"/>
      <c r="M14" s="98"/>
      <c r="N14" s="98"/>
    </row>
    <row r="15" spans="1:16" s="54" customFormat="1" ht="32.25" hidden="1" customHeight="1">
      <c r="A15" s="57">
        <v>9</v>
      </c>
      <c r="B15" s="358" t="s">
        <v>259</v>
      </c>
      <c r="C15" s="192">
        <v>0</v>
      </c>
      <c r="D15" s="401"/>
      <c r="E15" s="193">
        <f t="shared" si="0"/>
        <v>0</v>
      </c>
      <c r="F15" s="192"/>
      <c r="G15" s="245"/>
      <c r="H15" s="98"/>
      <c r="I15" s="98"/>
      <c r="J15" s="98"/>
      <c r="K15" s="98"/>
      <c r="L15" s="98"/>
      <c r="M15" s="98"/>
      <c r="N15" s="98"/>
    </row>
    <row r="16" spans="1:16" s="54" customFormat="1" ht="17.25" hidden="1" customHeight="1">
      <c r="A16" s="57">
        <v>9.1</v>
      </c>
      <c r="B16" s="191"/>
      <c r="C16" s="192"/>
      <c r="D16" s="193">
        <f>+'Dramakan hosqer'!D28</f>
        <v>0</v>
      </c>
      <c r="E16" s="193">
        <f t="shared" si="0"/>
        <v>0</v>
      </c>
      <c r="F16" s="192"/>
      <c r="G16" s="245"/>
      <c r="H16" s="98"/>
      <c r="I16" s="98"/>
      <c r="J16" s="98"/>
      <c r="K16" s="98"/>
      <c r="L16" s="98"/>
      <c r="M16" s="98"/>
      <c r="N16" s="98"/>
    </row>
    <row r="17" spans="1:16" s="54" customFormat="1" ht="17.25" hidden="1" customHeight="1">
      <c r="A17" s="57">
        <v>9.1999999999999993</v>
      </c>
      <c r="B17" s="191"/>
      <c r="C17" s="192"/>
      <c r="D17" s="193">
        <f>+'Dramakan hosqer'!D29</f>
        <v>0</v>
      </c>
      <c r="E17" s="193">
        <f t="shared" si="0"/>
        <v>0</v>
      </c>
      <c r="F17" s="192"/>
      <c r="G17" s="245"/>
      <c r="H17" s="98"/>
      <c r="I17" s="98"/>
      <c r="J17" s="98"/>
      <c r="K17" s="98"/>
      <c r="L17" s="98"/>
      <c r="M17" s="98"/>
      <c r="N17" s="98"/>
    </row>
    <row r="18" spans="1:16" s="54" customFormat="1" ht="17.25" customHeight="1">
      <c r="A18" s="57">
        <v>7</v>
      </c>
      <c r="B18" s="191" t="s">
        <v>31</v>
      </c>
      <c r="C18" s="421">
        <v>2152.1</v>
      </c>
      <c r="D18" s="193">
        <f>+'Dramakan hosqer'!D30</f>
        <v>1678.5</v>
      </c>
      <c r="E18" s="193">
        <f t="shared" si="0"/>
        <v>-473.59999999999991</v>
      </c>
      <c r="F18" s="192"/>
      <c r="G18" s="245"/>
      <c r="H18" s="98"/>
      <c r="I18" s="98"/>
      <c r="J18" s="98"/>
      <c r="K18" s="98"/>
      <c r="L18" s="98"/>
      <c r="M18" s="98"/>
      <c r="N18" s="98"/>
    </row>
    <row r="19" spans="1:16" s="54" customFormat="1" ht="17.25" customHeight="1">
      <c r="A19" s="57">
        <v>8</v>
      </c>
      <c r="B19" s="191" t="s">
        <v>8</v>
      </c>
      <c r="C19" s="207">
        <v>200</v>
      </c>
      <c r="D19" s="399">
        <v>104.5</v>
      </c>
      <c r="E19" s="193">
        <f t="shared" si="0"/>
        <v>-95.5</v>
      </c>
      <c r="F19" s="192"/>
      <c r="G19" s="245"/>
      <c r="H19" s="98"/>
      <c r="I19" s="98"/>
      <c r="J19" s="98"/>
      <c r="K19" s="98"/>
      <c r="L19" s="98"/>
      <c r="M19" s="98"/>
      <c r="N19" s="98"/>
    </row>
    <row r="20" spans="1:16" s="54" customFormat="1" ht="17.25" customHeight="1">
      <c r="A20" s="57">
        <v>9</v>
      </c>
      <c r="B20" s="21" t="s">
        <v>272</v>
      </c>
      <c r="C20" s="180">
        <v>606.79999999999995</v>
      </c>
      <c r="D20" s="193">
        <f>+'Dramakan hosqer'!D32</f>
        <v>688.56</v>
      </c>
      <c r="E20" s="193">
        <f t="shared" si="0"/>
        <v>81.759999999999991</v>
      </c>
      <c r="F20" s="192"/>
      <c r="G20" s="245"/>
      <c r="H20" s="98"/>
      <c r="I20" s="98"/>
      <c r="J20" s="98"/>
      <c r="K20" s="98"/>
      <c r="L20" s="98"/>
      <c r="M20" s="98"/>
      <c r="N20" s="98"/>
    </row>
    <row r="21" spans="1:16" s="54" customFormat="1" ht="51.75">
      <c r="A21" s="57">
        <v>10</v>
      </c>
      <c r="B21" s="360" t="s">
        <v>322</v>
      </c>
      <c r="C21" s="192"/>
      <c r="D21" s="193">
        <f>+'Dramakan hosqer'!D33</f>
        <v>969.1</v>
      </c>
      <c r="E21" s="193">
        <f t="shared" si="0"/>
        <v>969.1</v>
      </c>
      <c r="F21" s="454" t="s">
        <v>321</v>
      </c>
      <c r="G21" s="245"/>
      <c r="H21" s="98"/>
      <c r="I21" s="98"/>
      <c r="J21" s="98"/>
      <c r="K21" s="98"/>
      <c r="L21" s="98"/>
      <c r="M21" s="98"/>
      <c r="N21" s="98"/>
    </row>
    <row r="22" spans="1:16" s="21" customFormat="1" ht="36" customHeight="1">
      <c r="A22" s="11" t="s">
        <v>32</v>
      </c>
      <c r="B22" s="12" t="s">
        <v>80</v>
      </c>
      <c r="C22" s="201">
        <f>+C23+C74+C87</f>
        <v>241837.59999999998</v>
      </c>
      <c r="D22" s="201">
        <f>+D23+D74+D87</f>
        <v>236511.69999999995</v>
      </c>
      <c r="E22" s="201">
        <f t="shared" si="0"/>
        <v>-5325.9000000000233</v>
      </c>
      <c r="F22" s="183"/>
      <c r="G22" s="379"/>
      <c r="H22" s="451"/>
      <c r="I22" s="96"/>
      <c r="J22" s="96"/>
      <c r="K22" s="96"/>
      <c r="L22" s="96"/>
      <c r="M22" s="96"/>
      <c r="N22" s="96"/>
    </row>
    <row r="23" spans="1:16" s="21" customFormat="1" ht="21" customHeight="1">
      <c r="A23" s="14" t="s">
        <v>54</v>
      </c>
      <c r="B23" s="12" t="s">
        <v>57</v>
      </c>
      <c r="C23" s="201">
        <f>SUM(C24,C29:C34,C38:C68,C72:C73)</f>
        <v>241237.59999999998</v>
      </c>
      <c r="D23" s="201">
        <f>SUM(D24,D29:D34,D38:D68,D72:D72,D73)</f>
        <v>234267.59999999995</v>
      </c>
      <c r="E23" s="201">
        <f t="shared" si="0"/>
        <v>-6970.0000000000291</v>
      </c>
      <c r="F23" s="183"/>
      <c r="G23" s="379"/>
      <c r="H23" s="96"/>
      <c r="I23" s="451"/>
      <c r="J23" s="96"/>
      <c r="K23" s="96"/>
      <c r="L23" s="96"/>
      <c r="M23" s="96"/>
      <c r="N23" s="96"/>
    </row>
    <row r="24" spans="1:16" s="54" customFormat="1" ht="18" customHeight="1">
      <c r="A24" s="57">
        <v>1</v>
      </c>
      <c r="B24" s="198" t="s">
        <v>10</v>
      </c>
      <c r="C24" s="205">
        <v>218807.3</v>
      </c>
      <c r="D24" s="193">
        <f>+'Dramakan hosqer'!D36</f>
        <v>212650.1</v>
      </c>
      <c r="E24" s="193">
        <f t="shared" si="0"/>
        <v>-6157.1999999999825</v>
      </c>
      <c r="F24" s="192"/>
      <c r="G24" s="379"/>
      <c r="H24" s="98"/>
      <c r="I24" s="98"/>
      <c r="J24" s="98"/>
      <c r="K24" s="98"/>
      <c r="L24" s="98"/>
      <c r="M24" s="98"/>
      <c r="N24" s="98"/>
    </row>
    <row r="25" spans="1:16" ht="17.25" customHeight="1">
      <c r="A25" s="26">
        <v>1.1000000000000001</v>
      </c>
      <c r="B25" s="31" t="s">
        <v>115</v>
      </c>
      <c r="C25" s="184">
        <v>19939.099999999999</v>
      </c>
      <c r="D25" s="205">
        <f>+'Dramakan hosqer'!D37</f>
        <v>18423.599999999999</v>
      </c>
      <c r="E25" s="193">
        <f t="shared" si="0"/>
        <v>-1515.5</v>
      </c>
      <c r="F25" s="184"/>
      <c r="G25" s="379"/>
      <c r="H25" s="95"/>
      <c r="I25" s="95"/>
      <c r="O25" s="19"/>
      <c r="P25" s="19"/>
    </row>
    <row r="26" spans="1:16" ht="17.25">
      <c r="A26" s="26">
        <v>1.2</v>
      </c>
      <c r="B26" s="31" t="s">
        <v>11</v>
      </c>
      <c r="C26" s="184">
        <v>15000</v>
      </c>
      <c r="D26" s="205">
        <f>+'Dramakan hosqer'!D38</f>
        <v>9476</v>
      </c>
      <c r="E26" s="193">
        <f t="shared" si="0"/>
        <v>-5524</v>
      </c>
      <c r="F26" s="184"/>
      <c r="G26" s="379"/>
      <c r="H26" s="95"/>
      <c r="I26" s="95"/>
      <c r="O26" s="19"/>
      <c r="P26" s="19"/>
    </row>
    <row r="27" spans="1:16" ht="17.25">
      <c r="A27" s="26">
        <v>1.3</v>
      </c>
      <c r="B27" s="31" t="str">
        <f>+'Dramakan hosqer'!B39</f>
        <v>կամավոր ատեստավորման գծով լրավճար</v>
      </c>
      <c r="C27" s="184">
        <v>870.4</v>
      </c>
      <c r="D27" s="205">
        <f>+'Dramakan hosqer'!D39</f>
        <v>2804.7</v>
      </c>
      <c r="E27" s="193">
        <f t="shared" si="0"/>
        <v>1934.2999999999997</v>
      </c>
      <c r="F27" s="184"/>
      <c r="G27" s="379"/>
      <c r="H27" s="95"/>
      <c r="I27" s="95"/>
      <c r="O27" s="19"/>
      <c r="P27" s="19"/>
    </row>
    <row r="28" spans="1:16" ht="17.25">
      <c r="A28" s="26">
        <v>1.4</v>
      </c>
      <c r="B28" s="31" t="s">
        <v>272</v>
      </c>
      <c r="C28" s="423">
        <v>388.4</v>
      </c>
      <c r="D28" s="205">
        <v>440.6</v>
      </c>
      <c r="E28" s="193">
        <f t="shared" si="0"/>
        <v>52.200000000000045</v>
      </c>
      <c r="F28" s="184"/>
      <c r="G28" s="379"/>
      <c r="H28" s="95"/>
      <c r="I28" s="95"/>
      <c r="O28" s="19"/>
      <c r="P28" s="19"/>
    </row>
    <row r="29" spans="1:16" s="54" customFormat="1" ht="18" customHeight="1">
      <c r="A29" s="57">
        <v>2</v>
      </c>
      <c r="B29" s="194" t="s">
        <v>13</v>
      </c>
      <c r="C29" s="205">
        <v>1324.8</v>
      </c>
      <c r="D29" s="193">
        <f>+'Dramakan hosqer'!D41</f>
        <v>1223.7</v>
      </c>
      <c r="E29" s="193">
        <f t="shared" si="0"/>
        <v>-101.09999999999991</v>
      </c>
      <c r="F29" s="192"/>
      <c r="G29" s="379"/>
      <c r="H29" s="98"/>
      <c r="I29" s="98"/>
      <c r="J29" s="98"/>
      <c r="K29" s="98"/>
      <c r="L29" s="98"/>
      <c r="M29" s="98"/>
      <c r="N29" s="98"/>
    </row>
    <row r="30" spans="1:16" s="54" customFormat="1" ht="18" customHeight="1">
      <c r="A30" s="57">
        <v>3</v>
      </c>
      <c r="B30" s="194" t="s">
        <v>12</v>
      </c>
      <c r="C30" s="425">
        <v>2675.2</v>
      </c>
      <c r="D30" s="193">
        <f>+'Dramakan hosqer'!D42</f>
        <v>2597.9</v>
      </c>
      <c r="E30" s="193">
        <f t="shared" si="0"/>
        <v>-77.299999999999727</v>
      </c>
      <c r="F30" s="192"/>
      <c r="G30" s="379"/>
      <c r="H30" s="98"/>
      <c r="I30" s="98"/>
      <c r="J30" s="98"/>
      <c r="K30" s="98"/>
      <c r="L30" s="98"/>
      <c r="M30" s="98"/>
      <c r="N30" s="98"/>
    </row>
    <row r="31" spans="1:16" s="54" customFormat="1" ht="18" customHeight="1">
      <c r="A31" s="57">
        <v>4</v>
      </c>
      <c r="B31" s="194" t="s">
        <v>14</v>
      </c>
      <c r="C31" s="425">
        <v>101.8</v>
      </c>
      <c r="D31" s="193">
        <f>+'Dramakan hosqer'!D43</f>
        <v>100.8</v>
      </c>
      <c r="E31" s="193">
        <f t="shared" si="0"/>
        <v>-1</v>
      </c>
      <c r="F31" s="192"/>
      <c r="G31" s="379"/>
      <c r="H31" s="98"/>
      <c r="I31" s="98"/>
      <c r="J31" s="98"/>
      <c r="K31" s="98"/>
      <c r="L31" s="98"/>
      <c r="M31" s="98"/>
      <c r="N31" s="98"/>
    </row>
    <row r="32" spans="1:16" s="54" customFormat="1" ht="18" customHeight="1">
      <c r="A32" s="57">
        <v>5</v>
      </c>
      <c r="B32" s="194" t="s">
        <v>15</v>
      </c>
      <c r="C32" s="424">
        <v>120</v>
      </c>
      <c r="D32" s="400">
        <f>+'Dramakan hosqer'!D44</f>
        <v>50</v>
      </c>
      <c r="E32" s="193">
        <f t="shared" si="0"/>
        <v>-70</v>
      </c>
      <c r="F32" s="192"/>
      <c r="G32" s="379"/>
      <c r="H32" s="98"/>
      <c r="I32" s="98"/>
      <c r="J32" s="98"/>
      <c r="K32" s="98"/>
      <c r="L32" s="98"/>
      <c r="M32" s="98"/>
      <c r="N32" s="98"/>
    </row>
    <row r="33" spans="1:16" s="54" customFormat="1" ht="16.5" hidden="1" customHeight="1">
      <c r="A33" s="57">
        <v>6</v>
      </c>
      <c r="B33" s="194" t="s">
        <v>16</v>
      </c>
      <c r="C33" s="192"/>
      <c r="D33" s="193">
        <f>+'Dramakan hosqer'!D45</f>
        <v>0</v>
      </c>
      <c r="E33" s="193">
        <f t="shared" si="0"/>
        <v>0</v>
      </c>
      <c r="F33" s="192"/>
      <c r="G33" s="379"/>
      <c r="H33" s="98"/>
      <c r="I33" s="98"/>
      <c r="J33" s="98"/>
      <c r="K33" s="98"/>
      <c r="L33" s="98"/>
      <c r="M33" s="98"/>
      <c r="N33" s="98"/>
    </row>
    <row r="34" spans="1:16" s="54" customFormat="1" ht="17.25">
      <c r="A34" s="57">
        <v>6</v>
      </c>
      <c r="B34" s="194" t="s">
        <v>17</v>
      </c>
      <c r="C34" s="424">
        <v>622.29999999999995</v>
      </c>
      <c r="D34" s="193">
        <f>+'Dramakan hosqer'!D46</f>
        <v>522.29999999999995</v>
      </c>
      <c r="E34" s="193">
        <f t="shared" si="0"/>
        <v>-100</v>
      </c>
      <c r="F34" s="192"/>
      <c r="G34" s="379"/>
      <c r="H34" s="98"/>
      <c r="I34" s="98"/>
      <c r="J34" s="98"/>
      <c r="K34" s="98"/>
      <c r="L34" s="98"/>
      <c r="M34" s="98"/>
      <c r="N34" s="98"/>
    </row>
    <row r="35" spans="1:16" ht="18" customHeight="1">
      <c r="A35" s="26">
        <v>6.1</v>
      </c>
      <c r="B35" s="31" t="s">
        <v>18</v>
      </c>
      <c r="C35" s="184">
        <v>230.3</v>
      </c>
      <c r="D35" s="205">
        <f>+'Dramakan hosqer'!D47</f>
        <v>171.5</v>
      </c>
      <c r="E35" s="205">
        <f t="shared" si="0"/>
        <v>-58.800000000000011</v>
      </c>
      <c r="F35" s="184"/>
      <c r="G35" s="379"/>
      <c r="H35" s="95"/>
      <c r="I35" s="95"/>
      <c r="O35" s="19"/>
      <c r="P35" s="19"/>
    </row>
    <row r="36" spans="1:16" s="33" customFormat="1" ht="18" customHeight="1">
      <c r="A36" s="26">
        <v>6.2</v>
      </c>
      <c r="B36" s="31" t="s">
        <v>19</v>
      </c>
      <c r="C36" s="184">
        <v>170</v>
      </c>
      <c r="D36" s="205">
        <f>+'Dramakan hosqer'!D48</f>
        <v>132.6</v>
      </c>
      <c r="E36" s="205">
        <f t="shared" si="0"/>
        <v>-37.400000000000006</v>
      </c>
      <c r="F36" s="184"/>
      <c r="G36" s="379"/>
      <c r="H36" s="99"/>
      <c r="I36" s="99"/>
      <c r="J36" s="99"/>
      <c r="K36" s="99"/>
      <c r="L36" s="99"/>
      <c r="M36" s="99"/>
      <c r="N36" s="99"/>
    </row>
    <row r="37" spans="1:16" ht="18" customHeight="1">
      <c r="A37" s="26">
        <v>6.3</v>
      </c>
      <c r="B37" s="31" t="s">
        <v>20</v>
      </c>
      <c r="C37" s="184">
        <v>222</v>
      </c>
      <c r="D37" s="205">
        <f>+'Dramakan hosqer'!D49</f>
        <v>218.2</v>
      </c>
      <c r="E37" s="205">
        <f t="shared" si="0"/>
        <v>-3.8000000000000114</v>
      </c>
      <c r="F37" s="184"/>
      <c r="G37" s="379"/>
      <c r="H37" s="95"/>
      <c r="I37" s="95"/>
      <c r="O37" s="19"/>
      <c r="P37" s="19"/>
    </row>
    <row r="38" spans="1:16" s="54" customFormat="1" ht="18" customHeight="1">
      <c r="A38" s="57">
        <v>7</v>
      </c>
      <c r="B38" s="194" t="s">
        <v>21</v>
      </c>
      <c r="C38" s="192">
        <v>25</v>
      </c>
      <c r="D38" s="193">
        <f>+'Dramakan hosqer'!D50</f>
        <v>0</v>
      </c>
      <c r="E38" s="193">
        <f t="shared" si="0"/>
        <v>-25</v>
      </c>
      <c r="F38" s="192"/>
      <c r="G38" s="379"/>
      <c r="H38" s="98"/>
      <c r="I38" s="98"/>
      <c r="J38" s="98"/>
      <c r="K38" s="98"/>
      <c r="L38" s="98"/>
      <c r="M38" s="98"/>
      <c r="N38" s="98"/>
    </row>
    <row r="39" spans="1:16" s="54" customFormat="1" ht="18" customHeight="1">
      <c r="A39" s="57">
        <v>8</v>
      </c>
      <c r="B39" s="194" t="s">
        <v>28</v>
      </c>
      <c r="C39" s="192">
        <v>500</v>
      </c>
      <c r="D39" s="400">
        <f>291.6+3.6+37.5+100+92</f>
        <v>524.70000000000005</v>
      </c>
      <c r="E39" s="193">
        <f t="shared" si="0"/>
        <v>24.700000000000045</v>
      </c>
      <c r="F39" s="192"/>
      <c r="G39" s="379"/>
      <c r="H39" s="98"/>
      <c r="I39" s="98"/>
      <c r="J39" s="98"/>
      <c r="K39" s="98"/>
      <c r="L39" s="98"/>
      <c r="M39" s="98"/>
      <c r="N39" s="98"/>
    </row>
    <row r="40" spans="1:16" s="54" customFormat="1" ht="18" customHeight="1">
      <c r="A40" s="57">
        <v>9</v>
      </c>
      <c r="B40" s="194" t="s">
        <v>22</v>
      </c>
      <c r="C40" s="192">
        <v>300</v>
      </c>
      <c r="D40" s="400">
        <f>45.9+28+18+10+185-0.4+5.4+100</f>
        <v>391.9</v>
      </c>
      <c r="E40" s="193">
        <f t="shared" si="0"/>
        <v>91.899999999999977</v>
      </c>
      <c r="F40" s="192"/>
      <c r="G40" s="379"/>
      <c r="H40" s="98"/>
      <c r="I40" s="98"/>
      <c r="J40" s="98"/>
      <c r="K40" s="98"/>
      <c r="L40" s="98"/>
      <c r="M40" s="98"/>
      <c r="N40" s="98"/>
    </row>
    <row r="41" spans="1:16" s="54" customFormat="1" ht="33" customHeight="1">
      <c r="A41" s="57">
        <v>10</v>
      </c>
      <c r="B41" s="199" t="s">
        <v>72</v>
      </c>
      <c r="C41" s="192">
        <v>380</v>
      </c>
      <c r="D41" s="400">
        <f>356.8+100</f>
        <v>456.8</v>
      </c>
      <c r="E41" s="193">
        <f t="shared" si="0"/>
        <v>76.800000000000011</v>
      </c>
      <c r="F41" s="192"/>
      <c r="G41" s="379"/>
      <c r="H41" s="98"/>
      <c r="I41" s="98"/>
      <c r="J41" s="98"/>
      <c r="K41" s="98"/>
      <c r="L41" s="98"/>
      <c r="M41" s="98"/>
      <c r="N41" s="98"/>
    </row>
    <row r="42" spans="1:16" s="54" customFormat="1" ht="18" hidden="1" customHeight="1">
      <c r="A42" s="57">
        <v>12</v>
      </c>
      <c r="B42" s="194" t="s">
        <v>46</v>
      </c>
      <c r="C42" s="192"/>
      <c r="D42" s="193">
        <f>+'Dramakan hosqer'!D54</f>
        <v>0</v>
      </c>
      <c r="E42" s="193">
        <f t="shared" si="0"/>
        <v>0</v>
      </c>
      <c r="F42" s="192"/>
      <c r="G42" s="379"/>
      <c r="H42" s="98"/>
      <c r="I42" s="98"/>
      <c r="J42" s="98"/>
      <c r="K42" s="98"/>
      <c r="L42" s="98"/>
      <c r="M42" s="98"/>
      <c r="N42" s="98"/>
    </row>
    <row r="43" spans="1:16" s="54" customFormat="1" ht="18" customHeight="1">
      <c r="A43" s="57">
        <v>11</v>
      </c>
      <c r="B43" s="194" t="s">
        <v>116</v>
      </c>
      <c r="C43" s="192">
        <v>20</v>
      </c>
      <c r="D43" s="193">
        <f>+'Dramakan hosqer'!D55</f>
        <v>0</v>
      </c>
      <c r="E43" s="193">
        <f t="shared" si="0"/>
        <v>-20</v>
      </c>
      <c r="F43" s="192"/>
      <c r="G43" s="379"/>
      <c r="H43" s="98"/>
      <c r="I43" s="98"/>
      <c r="J43" s="98"/>
      <c r="K43" s="98"/>
      <c r="L43" s="98"/>
      <c r="M43" s="98"/>
      <c r="N43" s="98"/>
    </row>
    <row r="44" spans="1:16" s="54" customFormat="1" ht="18" customHeight="1">
      <c r="A44" s="57">
        <v>12</v>
      </c>
      <c r="B44" s="194" t="s">
        <v>117</v>
      </c>
      <c r="C44" s="192">
        <v>400</v>
      </c>
      <c r="D44" s="193">
        <f>58+100</f>
        <v>158</v>
      </c>
      <c r="E44" s="193">
        <f t="shared" si="0"/>
        <v>-242</v>
      </c>
      <c r="F44" s="192"/>
      <c r="G44" s="379"/>
      <c r="H44" s="98"/>
      <c r="I44" s="98"/>
      <c r="J44" s="98"/>
      <c r="K44" s="98"/>
      <c r="L44" s="98"/>
      <c r="M44" s="98"/>
      <c r="N44" s="98"/>
    </row>
    <row r="45" spans="1:16" s="54" customFormat="1" ht="18" customHeight="1">
      <c r="A45" s="57">
        <v>13</v>
      </c>
      <c r="B45" s="194" t="s">
        <v>23</v>
      </c>
      <c r="C45" s="192">
        <v>1290</v>
      </c>
      <c r="D45" s="401">
        <f>490+300+700+70+700+35</f>
        <v>2295</v>
      </c>
      <c r="E45" s="193">
        <f t="shared" si="0"/>
        <v>1005</v>
      </c>
      <c r="F45" s="192" t="s">
        <v>329</v>
      </c>
      <c r="G45" s="379"/>
      <c r="H45" s="98"/>
      <c r="I45" s="98"/>
      <c r="J45" s="98"/>
      <c r="K45" s="98"/>
      <c r="L45" s="98"/>
      <c r="M45" s="98"/>
      <c r="N45" s="98"/>
    </row>
    <row r="46" spans="1:16" s="54" customFormat="1" ht="18" customHeight="1">
      <c r="A46" s="57">
        <v>14</v>
      </c>
      <c r="B46" s="194" t="s">
        <v>24</v>
      </c>
      <c r="C46" s="192">
        <v>157</v>
      </c>
      <c r="D46" s="400">
        <v>89.8</v>
      </c>
      <c r="E46" s="193">
        <f t="shared" si="0"/>
        <v>-67.2</v>
      </c>
      <c r="F46" s="192"/>
      <c r="G46" s="379"/>
      <c r="H46" s="98"/>
      <c r="I46" s="98"/>
      <c r="J46" s="98"/>
      <c r="K46" s="98"/>
      <c r="L46" s="98"/>
      <c r="M46" s="98"/>
      <c r="N46" s="98"/>
    </row>
    <row r="47" spans="1:16" s="54" customFormat="1" ht="18" hidden="1" customHeight="1">
      <c r="A47" s="57">
        <v>17</v>
      </c>
      <c r="B47" s="194" t="s">
        <v>65</v>
      </c>
      <c r="C47" s="192"/>
      <c r="D47" s="193">
        <f>+'Dramakan hosqer'!D59</f>
        <v>0</v>
      </c>
      <c r="E47" s="193">
        <f t="shared" si="0"/>
        <v>0</v>
      </c>
      <c r="F47" s="192"/>
      <c r="G47" s="379"/>
      <c r="H47" s="98"/>
      <c r="I47" s="98"/>
      <c r="J47" s="98"/>
      <c r="K47" s="98"/>
      <c r="L47" s="98"/>
      <c r="M47" s="98"/>
      <c r="N47" s="98"/>
    </row>
    <row r="48" spans="1:16" s="54" customFormat="1" ht="18" hidden="1" customHeight="1">
      <c r="A48" s="57">
        <v>18</v>
      </c>
      <c r="B48" s="209" t="s">
        <v>52</v>
      </c>
      <c r="C48" s="192"/>
      <c r="D48" s="193">
        <f>+'Dramakan hosqer'!D60</f>
        <v>0</v>
      </c>
      <c r="E48" s="193">
        <f t="shared" si="0"/>
        <v>0</v>
      </c>
      <c r="F48" s="192"/>
      <c r="G48" s="379"/>
      <c r="H48" s="98"/>
      <c r="I48" s="98"/>
      <c r="J48" s="98"/>
      <c r="K48" s="98"/>
      <c r="L48" s="98"/>
      <c r="M48" s="98"/>
      <c r="N48" s="98"/>
    </row>
    <row r="49" spans="1:14" s="54" customFormat="1" ht="18" customHeight="1">
      <c r="A49" s="57">
        <v>15</v>
      </c>
      <c r="B49" s="209" t="s">
        <v>43</v>
      </c>
      <c r="C49" s="192">
        <v>105</v>
      </c>
      <c r="D49" s="193">
        <f>20+40+20</f>
        <v>80</v>
      </c>
      <c r="E49" s="193">
        <f t="shared" si="0"/>
        <v>-25</v>
      </c>
      <c r="F49" s="192"/>
      <c r="G49" s="379"/>
      <c r="H49" s="98"/>
      <c r="I49" s="98"/>
      <c r="J49" s="98"/>
      <c r="K49" s="98"/>
      <c r="L49" s="98"/>
      <c r="M49" s="98"/>
      <c r="N49" s="98"/>
    </row>
    <row r="50" spans="1:14" s="54" customFormat="1" ht="38.25" customHeight="1">
      <c r="A50" s="57">
        <v>16</v>
      </c>
      <c r="B50" s="209" t="s">
        <v>73</v>
      </c>
      <c r="C50" s="192">
        <v>110</v>
      </c>
      <c r="D50" s="401">
        <f>43+13+93.6+35+90+90</f>
        <v>364.6</v>
      </c>
      <c r="E50" s="193">
        <f t="shared" si="0"/>
        <v>254.60000000000002</v>
      </c>
      <c r="F50" s="192"/>
      <c r="G50" s="379"/>
      <c r="H50" s="98"/>
      <c r="I50" s="98"/>
      <c r="J50" s="98"/>
      <c r="K50" s="98"/>
      <c r="L50" s="98"/>
      <c r="M50" s="98"/>
      <c r="N50" s="98"/>
    </row>
    <row r="51" spans="1:14" s="54" customFormat="1" ht="36.75" customHeight="1">
      <c r="A51" s="57">
        <v>17</v>
      </c>
      <c r="B51" s="209" t="s">
        <v>74</v>
      </c>
      <c r="C51" s="192">
        <v>216</v>
      </c>
      <c r="D51" s="401">
        <f>31.6+20</f>
        <v>51.6</v>
      </c>
      <c r="E51" s="193">
        <f t="shared" si="0"/>
        <v>-164.4</v>
      </c>
      <c r="F51" s="192"/>
      <c r="G51" s="379"/>
      <c r="H51" s="98"/>
      <c r="I51" s="98"/>
      <c r="J51" s="98"/>
      <c r="K51" s="98"/>
      <c r="L51" s="98"/>
      <c r="M51" s="98"/>
      <c r="N51" s="98"/>
    </row>
    <row r="52" spans="1:14" s="54" customFormat="1" ht="18" customHeight="1">
      <c r="A52" s="57">
        <v>18</v>
      </c>
      <c r="B52" s="194" t="s">
        <v>44</v>
      </c>
      <c r="C52" s="192">
        <v>6</v>
      </c>
      <c r="D52" s="401">
        <v>3</v>
      </c>
      <c r="E52" s="193">
        <f t="shared" si="0"/>
        <v>-3</v>
      </c>
      <c r="F52" s="192"/>
      <c r="G52" s="379"/>
      <c r="H52" s="98"/>
      <c r="I52" s="98"/>
      <c r="J52" s="98"/>
      <c r="K52" s="98"/>
      <c r="L52" s="98"/>
      <c r="M52" s="98"/>
      <c r="N52" s="98"/>
    </row>
    <row r="53" spans="1:14" s="54" customFormat="1" ht="18" customHeight="1">
      <c r="A53" s="57">
        <v>19</v>
      </c>
      <c r="B53" s="194" t="s">
        <v>118</v>
      </c>
      <c r="C53" s="192">
        <v>40</v>
      </c>
      <c r="D53" s="193">
        <f>+'Dramakan hosqer'!D65</f>
        <v>1.9</v>
      </c>
      <c r="E53" s="193">
        <f t="shared" si="0"/>
        <v>-38.1</v>
      </c>
      <c r="F53" s="192"/>
      <c r="G53" s="379"/>
      <c r="H53" s="98"/>
      <c r="I53" s="98"/>
      <c r="J53" s="98"/>
      <c r="K53" s="98"/>
      <c r="L53" s="98"/>
      <c r="M53" s="98"/>
      <c r="N53" s="98"/>
    </row>
    <row r="54" spans="1:14" s="54" customFormat="1" ht="18" customHeight="1">
      <c r="A54" s="57">
        <v>20</v>
      </c>
      <c r="B54" s="194" t="s">
        <v>45</v>
      </c>
      <c r="C54" s="192">
        <v>96</v>
      </c>
      <c r="D54" s="401">
        <f>32+24+8+24</f>
        <v>88</v>
      </c>
      <c r="E54" s="193">
        <f t="shared" si="0"/>
        <v>-8</v>
      </c>
      <c r="F54" s="192"/>
      <c r="G54" s="379"/>
      <c r="H54" s="98"/>
      <c r="I54" s="98"/>
      <c r="J54" s="98"/>
      <c r="K54" s="98"/>
      <c r="L54" s="98"/>
      <c r="M54" s="98"/>
      <c r="N54" s="98"/>
    </row>
    <row r="55" spans="1:14" s="54" customFormat="1" ht="18" hidden="1" customHeight="1">
      <c r="A55" s="57">
        <v>25</v>
      </c>
      <c r="B55" s="194" t="s">
        <v>62</v>
      </c>
      <c r="C55" s="192"/>
      <c r="D55" s="193">
        <f>+'Dramakan hosqer'!D67</f>
        <v>0</v>
      </c>
      <c r="E55" s="193">
        <f t="shared" si="0"/>
        <v>0</v>
      </c>
      <c r="F55" s="192"/>
      <c r="G55" s="379"/>
      <c r="H55" s="98"/>
      <c r="I55" s="98"/>
      <c r="J55" s="98"/>
      <c r="K55" s="98"/>
      <c r="L55" s="98"/>
      <c r="M55" s="98"/>
      <c r="N55" s="98"/>
    </row>
    <row r="56" spans="1:14" s="54" customFormat="1" ht="20.45" customHeight="1">
      <c r="A56" s="57">
        <v>21</v>
      </c>
      <c r="B56" s="196" t="s">
        <v>186</v>
      </c>
      <c r="C56" s="192">
        <v>300</v>
      </c>
      <c r="D56" s="193">
        <f>289.2+132+15</f>
        <v>436.2</v>
      </c>
      <c r="E56" s="193">
        <f t="shared" si="0"/>
        <v>136.19999999999999</v>
      </c>
      <c r="F56" s="456" t="s">
        <v>330</v>
      </c>
      <c r="G56" s="379"/>
      <c r="H56" s="98"/>
      <c r="I56" s="98"/>
      <c r="J56" s="98"/>
      <c r="K56" s="98"/>
      <c r="L56" s="98"/>
      <c r="M56" s="98"/>
      <c r="N56" s="98"/>
    </row>
    <row r="57" spans="1:14" s="54" customFormat="1" ht="32.450000000000003" customHeight="1">
      <c r="A57" s="57">
        <v>22</v>
      </c>
      <c r="B57" s="196" t="s">
        <v>187</v>
      </c>
      <c r="C57" s="424">
        <v>833</v>
      </c>
      <c r="D57" s="401">
        <f>948.9+11.5</f>
        <v>960.4</v>
      </c>
      <c r="E57" s="193">
        <f t="shared" ref="E57:E72" si="1">D57-C57</f>
        <v>127.39999999999998</v>
      </c>
      <c r="F57" s="456" t="s">
        <v>333</v>
      </c>
      <c r="G57" s="379"/>
      <c r="H57" s="98"/>
      <c r="I57" s="98"/>
      <c r="J57" s="98"/>
      <c r="K57" s="98"/>
      <c r="L57" s="98"/>
      <c r="M57" s="98"/>
      <c r="N57" s="98"/>
    </row>
    <row r="58" spans="1:14" s="54" customFormat="1" ht="18" customHeight="1">
      <c r="A58" s="57">
        <v>23</v>
      </c>
      <c r="B58" s="194" t="s">
        <v>236</v>
      </c>
      <c r="C58" s="425">
        <v>400</v>
      </c>
      <c r="D58" s="401">
        <v>400</v>
      </c>
      <c r="E58" s="193">
        <f t="shared" si="1"/>
        <v>0</v>
      </c>
      <c r="F58" s="184"/>
      <c r="G58" s="379"/>
      <c r="H58" s="98"/>
      <c r="I58" s="98"/>
      <c r="J58" s="98"/>
      <c r="K58" s="98"/>
      <c r="L58" s="98"/>
      <c r="M58" s="98"/>
      <c r="N58" s="98"/>
    </row>
    <row r="59" spans="1:14" s="54" customFormat="1" ht="27">
      <c r="A59" s="57">
        <v>24</v>
      </c>
      <c r="B59" s="196" t="s">
        <v>301</v>
      </c>
      <c r="C59" s="178">
        <v>242</v>
      </c>
      <c r="D59" s="401">
        <f>100.7+50.3+433.8</f>
        <v>584.79999999999995</v>
      </c>
      <c r="E59" s="193">
        <f t="shared" si="1"/>
        <v>342.79999999999995</v>
      </c>
      <c r="F59" s="456" t="s">
        <v>331</v>
      </c>
      <c r="G59" s="379"/>
      <c r="H59" s="98"/>
      <c r="I59" s="98"/>
      <c r="J59" s="98"/>
      <c r="K59" s="98"/>
      <c r="L59" s="98"/>
      <c r="M59" s="98"/>
      <c r="N59" s="98"/>
    </row>
    <row r="60" spans="1:14" s="54" customFormat="1" ht="18" customHeight="1">
      <c r="A60" s="57">
        <v>25</v>
      </c>
      <c r="B60" s="196" t="s">
        <v>302</v>
      </c>
      <c r="C60" s="424">
        <v>150</v>
      </c>
      <c r="D60" s="401">
        <f>52+6+40+60</f>
        <v>158</v>
      </c>
      <c r="E60" s="193">
        <f t="shared" si="1"/>
        <v>8</v>
      </c>
      <c r="F60" s="192"/>
      <c r="G60" s="379"/>
      <c r="H60" s="98"/>
      <c r="I60" s="98"/>
      <c r="J60" s="98"/>
      <c r="K60" s="98"/>
      <c r="L60" s="98"/>
      <c r="M60" s="98"/>
      <c r="N60" s="98"/>
    </row>
    <row r="61" spans="1:14" s="54" customFormat="1" ht="18" customHeight="1">
      <c r="A61" s="57">
        <v>26</v>
      </c>
      <c r="B61" s="196" t="s">
        <v>312</v>
      </c>
      <c r="C61" s="424">
        <v>145</v>
      </c>
      <c r="D61" s="401">
        <v>109.5</v>
      </c>
      <c r="E61" s="193">
        <f t="shared" si="1"/>
        <v>-35.5</v>
      </c>
      <c r="F61" s="192"/>
      <c r="G61" s="379"/>
      <c r="H61" s="98"/>
      <c r="I61" s="98"/>
      <c r="J61" s="98"/>
      <c r="K61" s="98"/>
      <c r="L61" s="98"/>
      <c r="M61" s="98"/>
      <c r="N61" s="98"/>
    </row>
    <row r="62" spans="1:14" s="54" customFormat="1" ht="18" customHeight="1">
      <c r="A62" s="57">
        <v>27</v>
      </c>
      <c r="B62" s="196" t="s">
        <v>304</v>
      </c>
      <c r="C62" s="424">
        <v>100</v>
      </c>
      <c r="D62" s="401">
        <v>68.5</v>
      </c>
      <c r="E62" s="193">
        <f t="shared" si="1"/>
        <v>-31.5</v>
      </c>
      <c r="F62" s="192"/>
      <c r="G62" s="379"/>
      <c r="H62" s="98"/>
      <c r="I62" s="98"/>
      <c r="J62" s="98"/>
      <c r="K62" s="98"/>
      <c r="L62" s="98"/>
      <c r="M62" s="98"/>
      <c r="N62" s="98"/>
    </row>
    <row r="63" spans="1:14" s="54" customFormat="1" ht="18" customHeight="1">
      <c r="A63" s="57">
        <v>28</v>
      </c>
      <c r="B63" s="196" t="s">
        <v>305</v>
      </c>
      <c r="C63" s="424">
        <v>250</v>
      </c>
      <c r="D63" s="401">
        <f>93.1+382.5</f>
        <v>475.6</v>
      </c>
      <c r="E63" s="193">
        <f t="shared" si="1"/>
        <v>225.60000000000002</v>
      </c>
      <c r="F63" s="456" t="s">
        <v>332</v>
      </c>
      <c r="G63" s="379"/>
      <c r="H63" s="98"/>
      <c r="I63" s="98"/>
      <c r="J63" s="98"/>
      <c r="K63" s="98"/>
      <c r="L63" s="98"/>
      <c r="M63" s="98"/>
      <c r="N63" s="98"/>
    </row>
    <row r="64" spans="1:14" s="54" customFormat="1" ht="18" customHeight="1">
      <c r="A64" s="57">
        <v>29</v>
      </c>
      <c r="B64" s="196" t="s">
        <v>313</v>
      </c>
      <c r="C64" s="424">
        <v>60</v>
      </c>
      <c r="D64" s="401">
        <v>58</v>
      </c>
      <c r="E64" s="193">
        <f t="shared" si="1"/>
        <v>-2</v>
      </c>
      <c r="F64" s="192"/>
      <c r="G64" s="379"/>
      <c r="H64" s="98"/>
      <c r="I64" s="98"/>
      <c r="J64" s="98"/>
      <c r="K64" s="98"/>
      <c r="L64" s="98"/>
      <c r="M64" s="98"/>
      <c r="N64" s="98"/>
    </row>
    <row r="65" spans="1:14" s="54" customFormat="1" ht="18" customHeight="1">
      <c r="A65" s="57">
        <v>30</v>
      </c>
      <c r="B65" s="455" t="s">
        <v>315</v>
      </c>
      <c r="C65" s="192">
        <v>150</v>
      </c>
      <c r="D65" s="401">
        <v>150</v>
      </c>
      <c r="E65" s="193">
        <f t="shared" si="1"/>
        <v>0</v>
      </c>
      <c r="F65" s="192"/>
      <c r="G65" s="379"/>
      <c r="H65" s="98"/>
      <c r="I65" s="98"/>
      <c r="J65" s="98"/>
      <c r="K65" s="98"/>
      <c r="L65" s="98"/>
      <c r="M65" s="98"/>
      <c r="N65" s="98"/>
    </row>
    <row r="66" spans="1:14" s="54" customFormat="1" ht="18" customHeight="1">
      <c r="A66" s="57">
        <v>31</v>
      </c>
      <c r="B66" s="455" t="s">
        <v>314</v>
      </c>
      <c r="C66" s="425">
        <v>400</v>
      </c>
      <c r="D66" s="401">
        <v>350</v>
      </c>
      <c r="E66" s="193">
        <f t="shared" si="1"/>
        <v>-50</v>
      </c>
      <c r="F66" s="192"/>
      <c r="G66" s="379"/>
      <c r="H66" s="98"/>
      <c r="I66" s="98"/>
      <c r="J66" s="98"/>
      <c r="K66" s="98"/>
      <c r="L66" s="98"/>
      <c r="M66" s="98"/>
      <c r="N66" s="98"/>
    </row>
    <row r="67" spans="1:14" s="54" customFormat="1" ht="18" customHeight="1">
      <c r="A67" s="57">
        <v>32</v>
      </c>
      <c r="B67" s="196" t="s">
        <v>311</v>
      </c>
      <c r="C67" s="192">
        <v>200</v>
      </c>
      <c r="D67" s="401">
        <v>196</v>
      </c>
      <c r="E67" s="193">
        <f t="shared" si="1"/>
        <v>-4</v>
      </c>
      <c r="F67" s="192"/>
      <c r="G67" s="379"/>
      <c r="H67" s="98"/>
      <c r="I67" s="98"/>
      <c r="J67" s="98"/>
      <c r="K67" s="98"/>
      <c r="L67" s="98"/>
      <c r="M67" s="98"/>
      <c r="N67" s="98"/>
    </row>
    <row r="68" spans="1:14" s="54" customFormat="1" ht="36.75" customHeight="1">
      <c r="A68" s="57">
        <v>33</v>
      </c>
      <c r="B68" s="200" t="s">
        <v>33</v>
      </c>
      <c r="C68" s="193">
        <v>468</v>
      </c>
      <c r="D68" s="193">
        <f>SUM(D69:D71)</f>
        <v>573.79999999999995</v>
      </c>
      <c r="E68" s="193">
        <f t="shared" si="1"/>
        <v>105.79999999999995</v>
      </c>
      <c r="F68" s="192"/>
      <c r="G68" s="379"/>
      <c r="H68" s="98"/>
      <c r="I68" s="98"/>
      <c r="J68" s="98"/>
      <c r="K68" s="98"/>
      <c r="L68" s="98"/>
      <c r="M68" s="98"/>
      <c r="N68" s="98"/>
    </row>
    <row r="69" spans="1:14" s="121" customFormat="1" ht="18" hidden="1" customHeight="1">
      <c r="A69" s="13">
        <v>40.1</v>
      </c>
      <c r="B69" s="124" t="s">
        <v>34</v>
      </c>
      <c r="C69" s="184"/>
      <c r="D69" s="205">
        <f>+'Dramakan hosqer'!D81</f>
        <v>0</v>
      </c>
      <c r="E69" s="193">
        <f t="shared" si="1"/>
        <v>0</v>
      </c>
      <c r="F69" s="184"/>
      <c r="G69" s="379"/>
      <c r="H69" s="125"/>
      <c r="I69" s="125"/>
      <c r="J69" s="125"/>
      <c r="K69" s="125"/>
      <c r="L69" s="125"/>
      <c r="M69" s="125"/>
      <c r="N69" s="125"/>
    </row>
    <row r="70" spans="1:14" s="121" customFormat="1" ht="18.75" customHeight="1">
      <c r="A70" s="13">
        <v>33.1</v>
      </c>
      <c r="B70" s="124" t="s">
        <v>47</v>
      </c>
      <c r="C70" s="184">
        <v>363</v>
      </c>
      <c r="D70" s="420">
        <f>387-23.2+75+20</f>
        <v>458.8</v>
      </c>
      <c r="E70" s="193">
        <f t="shared" si="1"/>
        <v>95.800000000000011</v>
      </c>
      <c r="F70" s="184"/>
      <c r="G70" s="379"/>
      <c r="H70" s="125"/>
      <c r="I70" s="125"/>
      <c r="J70" s="125"/>
      <c r="K70" s="125"/>
      <c r="L70" s="125"/>
      <c r="M70" s="125"/>
      <c r="N70" s="125"/>
    </row>
    <row r="71" spans="1:14" s="121" customFormat="1" ht="18" customHeight="1">
      <c r="A71" s="13">
        <v>33.200000000000003</v>
      </c>
      <c r="B71" s="126" t="s">
        <v>81</v>
      </c>
      <c r="C71" s="184">
        <v>105</v>
      </c>
      <c r="D71" s="401">
        <f>105+10</f>
        <v>115</v>
      </c>
      <c r="E71" s="193">
        <f t="shared" si="1"/>
        <v>10</v>
      </c>
      <c r="F71" s="184"/>
      <c r="G71" s="379"/>
      <c r="H71" s="125"/>
      <c r="I71" s="125"/>
      <c r="J71" s="125"/>
      <c r="K71" s="125"/>
      <c r="L71" s="125"/>
      <c r="M71" s="125"/>
      <c r="N71" s="125"/>
    </row>
    <row r="72" spans="1:14" ht="17.25">
      <c r="A72" s="64">
        <v>34</v>
      </c>
      <c r="B72" s="195" t="s">
        <v>82</v>
      </c>
      <c r="C72" s="192"/>
      <c r="D72" s="193">
        <f>+'Dramakan hosqer'!D84</f>
        <v>2038.9</v>
      </c>
      <c r="E72" s="193">
        <f t="shared" si="1"/>
        <v>2038.9</v>
      </c>
      <c r="F72" s="192"/>
      <c r="G72" s="379"/>
    </row>
    <row r="73" spans="1:14" s="54" customFormat="1" ht="18" customHeight="1">
      <c r="A73" s="64">
        <v>35</v>
      </c>
      <c r="B73" s="200" t="s">
        <v>35</v>
      </c>
      <c r="C73" s="192">
        <v>10243.200000000001</v>
      </c>
      <c r="D73" s="401">
        <v>6057.8</v>
      </c>
      <c r="E73" s="193">
        <f>D73-C73</f>
        <v>-4185.4000000000005</v>
      </c>
      <c r="F73" s="192"/>
      <c r="G73" s="379"/>
      <c r="H73" s="98"/>
      <c r="I73" s="98"/>
      <c r="J73" s="98"/>
      <c r="K73" s="98"/>
      <c r="L73" s="98"/>
      <c r="M73" s="98"/>
      <c r="N73" s="98"/>
    </row>
    <row r="74" spans="1:14" s="54" customFormat="1" ht="21.75" customHeight="1">
      <c r="A74" s="123" t="s">
        <v>55</v>
      </c>
      <c r="B74" s="12" t="s">
        <v>58</v>
      </c>
      <c r="C74" s="201">
        <v>600</v>
      </c>
      <c r="D74" s="201">
        <f>+D75+D83</f>
        <v>2244.1000000000004</v>
      </c>
      <c r="E74" s="201">
        <f t="shared" si="0"/>
        <v>1644.1000000000004</v>
      </c>
      <c r="F74" s="183"/>
      <c r="G74" s="379"/>
      <c r="H74" s="98"/>
      <c r="I74" s="98"/>
      <c r="J74" s="98"/>
      <c r="K74" s="98"/>
      <c r="L74" s="98"/>
      <c r="M74" s="98"/>
      <c r="N74" s="98"/>
    </row>
    <row r="75" spans="1:14" s="54" customFormat="1" ht="24" customHeight="1">
      <c r="A75" s="64">
        <v>1</v>
      </c>
      <c r="B75" s="202" t="s">
        <v>87</v>
      </c>
      <c r="C75" s="193">
        <v>600</v>
      </c>
      <c r="D75" s="193">
        <f>SUM(D76:D82)</f>
        <v>2244.1000000000004</v>
      </c>
      <c r="E75" s="193">
        <f t="shared" si="0"/>
        <v>1644.1000000000004</v>
      </c>
      <c r="F75" s="192"/>
      <c r="G75" s="379"/>
      <c r="H75" s="98"/>
      <c r="I75" s="98"/>
      <c r="J75" s="98"/>
      <c r="K75" s="98"/>
      <c r="L75" s="98"/>
      <c r="M75" s="98"/>
      <c r="N75" s="98"/>
    </row>
    <row r="76" spans="1:14" s="54" customFormat="1" ht="46.15" customHeight="1">
      <c r="A76" s="64">
        <v>1.1000000000000001</v>
      </c>
      <c r="B76" s="203" t="s">
        <v>83</v>
      </c>
      <c r="C76" s="192">
        <v>300</v>
      </c>
      <c r="D76" s="400">
        <f>200+327+100+82.7+200</f>
        <v>909.7</v>
      </c>
      <c r="E76" s="193">
        <f t="shared" si="0"/>
        <v>609.70000000000005</v>
      </c>
      <c r="F76" s="456" t="s">
        <v>334</v>
      </c>
      <c r="G76" s="379"/>
      <c r="H76" s="98"/>
      <c r="I76" s="98"/>
      <c r="J76" s="98"/>
      <c r="K76" s="98"/>
      <c r="L76" s="98"/>
      <c r="M76" s="98"/>
      <c r="N76" s="98"/>
    </row>
    <row r="77" spans="1:14" s="54" customFormat="1" ht="17.25" customHeight="1">
      <c r="A77" s="64">
        <v>1.2</v>
      </c>
      <c r="B77" s="203" t="s">
        <v>84</v>
      </c>
      <c r="C77" s="192">
        <v>200</v>
      </c>
      <c r="D77" s="400">
        <v>167.2</v>
      </c>
      <c r="E77" s="193">
        <f t="shared" si="0"/>
        <v>-32.800000000000011</v>
      </c>
      <c r="F77" s="192"/>
      <c r="G77" s="379"/>
      <c r="H77" s="98"/>
      <c r="I77" s="98"/>
      <c r="J77" s="98"/>
      <c r="K77" s="98"/>
      <c r="L77" s="98"/>
      <c r="M77" s="98"/>
      <c r="N77" s="98"/>
    </row>
    <row r="78" spans="1:14" s="54" customFormat="1" ht="18" customHeight="1">
      <c r="A78" s="64">
        <v>1.3</v>
      </c>
      <c r="B78" s="203" t="s">
        <v>85</v>
      </c>
      <c r="C78" s="192">
        <v>100</v>
      </c>
      <c r="D78" s="400">
        <f>122.2+645</f>
        <v>767.2</v>
      </c>
      <c r="E78" s="193">
        <f t="shared" si="0"/>
        <v>667.2</v>
      </c>
      <c r="F78" s="456" t="s">
        <v>328</v>
      </c>
      <c r="G78" s="379"/>
      <c r="H78" s="98"/>
      <c r="I78" s="98"/>
      <c r="J78" s="98"/>
      <c r="K78" s="98"/>
      <c r="L78" s="98"/>
      <c r="M78" s="98"/>
      <c r="N78" s="98"/>
    </row>
    <row r="79" spans="1:14" s="54" customFormat="1" ht="18" customHeight="1">
      <c r="A79" s="64">
        <v>1.4</v>
      </c>
      <c r="B79" s="203" t="s">
        <v>188</v>
      </c>
      <c r="C79" s="192">
        <v>0</v>
      </c>
      <c r="D79" s="193">
        <v>400</v>
      </c>
      <c r="E79" s="193">
        <f t="shared" si="0"/>
        <v>400</v>
      </c>
      <c r="F79" s="456" t="s">
        <v>327</v>
      </c>
      <c r="G79" s="379"/>
      <c r="H79" s="98"/>
      <c r="I79" s="98"/>
      <c r="J79" s="98"/>
      <c r="K79" s="98"/>
      <c r="L79" s="98"/>
      <c r="M79" s="98"/>
      <c r="N79" s="98"/>
    </row>
    <row r="80" spans="1:14" s="54" customFormat="1" ht="18" hidden="1" customHeight="1">
      <c r="A80" s="64">
        <v>1.5</v>
      </c>
      <c r="B80" s="203" t="s">
        <v>63</v>
      </c>
      <c r="C80" s="192"/>
      <c r="D80" s="193">
        <f>+'Dramakan hosqer'!D92</f>
        <v>0</v>
      </c>
      <c r="E80" s="193">
        <f t="shared" ref="E80:E86" si="2">D80-C80</f>
        <v>0</v>
      </c>
      <c r="F80" s="192"/>
      <c r="G80" s="379"/>
      <c r="H80" s="98"/>
      <c r="I80" s="98"/>
      <c r="J80" s="98"/>
      <c r="K80" s="98"/>
      <c r="L80" s="98"/>
      <c r="M80" s="98"/>
      <c r="N80" s="98"/>
    </row>
    <row r="81" spans="1:16" s="54" customFormat="1" ht="18" hidden="1" customHeight="1">
      <c r="A81" s="64">
        <v>1.6</v>
      </c>
      <c r="B81" s="204" t="s">
        <v>64</v>
      </c>
      <c r="C81" s="192"/>
      <c r="D81" s="192">
        <f>+'Dramakan hosqer'!D93</f>
        <v>0</v>
      </c>
      <c r="E81" s="193">
        <f t="shared" si="2"/>
        <v>0</v>
      </c>
      <c r="F81" s="192"/>
      <c r="G81" s="379"/>
      <c r="H81" s="98"/>
      <c r="I81" s="98"/>
      <c r="J81" s="98"/>
      <c r="K81" s="98"/>
      <c r="L81" s="98"/>
      <c r="M81" s="98"/>
      <c r="N81" s="98"/>
    </row>
    <row r="82" spans="1:16" s="65" customFormat="1" ht="18" hidden="1" customHeight="1">
      <c r="A82" s="64">
        <v>1.7</v>
      </c>
      <c r="B82" s="204"/>
      <c r="C82" s="192"/>
      <c r="D82" s="192">
        <f>+'Dramakan hosqer'!D94</f>
        <v>0</v>
      </c>
      <c r="E82" s="193">
        <f t="shared" si="2"/>
        <v>0</v>
      </c>
      <c r="F82" s="192"/>
      <c r="G82" s="379"/>
      <c r="H82" s="93"/>
      <c r="I82" s="93"/>
      <c r="J82" s="98"/>
      <c r="K82" s="98"/>
      <c r="L82" s="98"/>
      <c r="M82" s="98"/>
      <c r="N82" s="98"/>
      <c r="O82" s="98"/>
      <c r="P82" s="98"/>
    </row>
    <row r="83" spans="1:16" s="65" customFormat="1" ht="39.75" hidden="1" customHeight="1">
      <c r="A83" s="64">
        <v>2</v>
      </c>
      <c r="B83" s="203" t="s">
        <v>86</v>
      </c>
      <c r="C83" s="193"/>
      <c r="D83" s="193">
        <f>SUM(D84:D86)</f>
        <v>0</v>
      </c>
      <c r="E83" s="193">
        <f t="shared" si="2"/>
        <v>0</v>
      </c>
      <c r="F83" s="192"/>
      <c r="G83" s="379"/>
      <c r="H83" s="93"/>
      <c r="I83" s="93"/>
      <c r="J83" s="98"/>
      <c r="K83" s="98"/>
      <c r="L83" s="98"/>
      <c r="M83" s="98"/>
      <c r="N83" s="98"/>
      <c r="O83" s="98"/>
      <c r="P83" s="98"/>
    </row>
    <row r="84" spans="1:16" s="80" customFormat="1" ht="18.75" hidden="1" customHeight="1">
      <c r="A84" s="64">
        <v>2.1</v>
      </c>
      <c r="B84" s="202" t="s">
        <v>60</v>
      </c>
      <c r="C84" s="192"/>
      <c r="D84" s="193">
        <f>+'Dramakan hosqer'!D96</f>
        <v>0</v>
      </c>
      <c r="E84" s="193">
        <f t="shared" si="2"/>
        <v>0</v>
      </c>
      <c r="F84" s="192"/>
      <c r="G84" s="379"/>
      <c r="H84" s="82"/>
      <c r="I84" s="82"/>
      <c r="J84" s="82"/>
      <c r="K84" s="79"/>
      <c r="L84" s="79"/>
      <c r="M84" s="79"/>
    </row>
    <row r="85" spans="1:16" s="54" customFormat="1" ht="19.5" hidden="1" customHeight="1">
      <c r="A85" s="64">
        <v>2.2000000000000002</v>
      </c>
      <c r="B85" s="202" t="s">
        <v>59</v>
      </c>
      <c r="C85" s="192"/>
      <c r="D85" s="193">
        <f>+'Dramakan hosqer'!D97</f>
        <v>0</v>
      </c>
      <c r="E85" s="193">
        <f t="shared" si="2"/>
        <v>0</v>
      </c>
      <c r="F85" s="192"/>
      <c r="G85" s="379"/>
      <c r="H85" s="93"/>
      <c r="I85" s="93"/>
      <c r="J85" s="98"/>
      <c r="K85" s="98"/>
      <c r="L85" s="98"/>
      <c r="M85" s="98"/>
      <c r="N85" s="98"/>
      <c r="O85" s="98"/>
      <c r="P85" s="98"/>
    </row>
    <row r="86" spans="1:16" s="54" customFormat="1" ht="37.5" hidden="1" customHeight="1">
      <c r="A86" s="64">
        <v>2.2999999999999998</v>
      </c>
      <c r="B86" s="202" t="s">
        <v>48</v>
      </c>
      <c r="C86" s="192"/>
      <c r="D86" s="193">
        <f>+'Dramakan hosqer'!D98</f>
        <v>0</v>
      </c>
      <c r="E86" s="193">
        <f t="shared" si="2"/>
        <v>0</v>
      </c>
      <c r="F86" s="192"/>
      <c r="G86" s="379"/>
      <c r="H86" s="93"/>
      <c r="I86" s="93"/>
      <c r="J86" s="98"/>
      <c r="K86" s="98"/>
      <c r="L86" s="98"/>
      <c r="M86" s="98"/>
      <c r="N86" s="98"/>
      <c r="O86" s="98"/>
      <c r="P86" s="98"/>
    </row>
    <row r="87" spans="1:16" s="54" customFormat="1" ht="38.25" hidden="1" customHeight="1">
      <c r="A87" s="123" t="s">
        <v>56</v>
      </c>
      <c r="B87" s="12" t="s">
        <v>127</v>
      </c>
      <c r="C87" s="201">
        <f>SUM(C88:C89)</f>
        <v>0</v>
      </c>
      <c r="D87" s="201">
        <f>SUM(D88:D89)</f>
        <v>0</v>
      </c>
      <c r="E87" s="201">
        <f t="shared" ref="E87:E90" si="3">D87-C87</f>
        <v>0</v>
      </c>
      <c r="F87" s="183"/>
      <c r="G87" s="379"/>
      <c r="H87" s="93"/>
      <c r="I87" s="93"/>
      <c r="J87" s="98"/>
      <c r="K87" s="98"/>
      <c r="L87" s="98"/>
      <c r="M87" s="98"/>
      <c r="N87" s="98"/>
      <c r="O87" s="98"/>
      <c r="P87" s="98"/>
    </row>
    <row r="88" spans="1:16" s="54" customFormat="1" ht="18" hidden="1" customHeight="1">
      <c r="A88" s="64">
        <v>1</v>
      </c>
      <c r="B88" s="198" t="str">
        <f>+'Dramakan hosqer'!B100</f>
        <v>պարգևատրման գծով</v>
      </c>
      <c r="C88" s="192"/>
      <c r="D88" s="192">
        <f>+'Dramakan hosqer'!D100</f>
        <v>0</v>
      </c>
      <c r="E88" s="192">
        <f>D88-C88</f>
        <v>0</v>
      </c>
      <c r="F88" s="192"/>
      <c r="G88" s="379"/>
      <c r="H88" s="93"/>
      <c r="I88" s="93"/>
      <c r="J88" s="98"/>
      <c r="K88" s="98"/>
      <c r="L88" s="98"/>
      <c r="M88" s="98"/>
      <c r="N88" s="98"/>
      <c r="O88" s="98"/>
      <c r="P88" s="98"/>
    </row>
    <row r="89" spans="1:16" s="63" customFormat="1" ht="18" hidden="1" customHeight="1">
      <c r="A89" s="64">
        <v>2</v>
      </c>
      <c r="B89" s="198">
        <f>+'Dramakan hosqer'!B101</f>
        <v>0</v>
      </c>
      <c r="C89" s="192"/>
      <c r="D89" s="192">
        <f>+'Dramakan hosqer'!D101</f>
        <v>0</v>
      </c>
      <c r="E89" s="192">
        <f>D89-C89</f>
        <v>0</v>
      </c>
      <c r="F89" s="192"/>
      <c r="G89" s="379"/>
      <c r="H89" s="84"/>
      <c r="I89" s="84"/>
      <c r="J89" s="81"/>
      <c r="K89" s="81"/>
      <c r="L89" s="81"/>
      <c r="M89" s="81"/>
      <c r="N89" s="81"/>
      <c r="O89" s="81"/>
      <c r="P89" s="81"/>
    </row>
    <row r="90" spans="1:16" s="38" customFormat="1" ht="43.5" customHeight="1">
      <c r="A90" s="11" t="s">
        <v>36</v>
      </c>
      <c r="B90" s="12" t="s">
        <v>37</v>
      </c>
      <c r="C90" s="201">
        <f>C6+C7-C22</f>
        <v>193.20000000001164</v>
      </c>
      <c r="D90" s="201">
        <f>D6+D7-D22</f>
        <v>1393.7000000000698</v>
      </c>
      <c r="E90" s="201">
        <f t="shared" si="3"/>
        <v>1200.5000000000582</v>
      </c>
      <c r="F90" s="183"/>
      <c r="G90" s="379"/>
      <c r="H90" s="94"/>
      <c r="I90" s="94"/>
      <c r="J90" s="100"/>
      <c r="K90" s="100"/>
      <c r="L90" s="100"/>
      <c r="M90" s="100"/>
      <c r="N90" s="100"/>
      <c r="O90" s="100"/>
      <c r="P90" s="100"/>
    </row>
    <row r="91" spans="1:16" s="21" customFormat="1" ht="46.5" customHeight="1">
      <c r="A91" s="19"/>
      <c r="B91" s="19"/>
      <c r="C91" s="19"/>
      <c r="D91" s="19"/>
      <c r="E91" s="19"/>
      <c r="F91" s="19"/>
      <c r="G91" s="19"/>
      <c r="H91" s="90"/>
      <c r="I91" s="90"/>
      <c r="J91" s="96"/>
      <c r="K91" s="96"/>
      <c r="L91" s="96"/>
      <c r="M91" s="96"/>
      <c r="N91" s="96"/>
      <c r="O91" s="96"/>
      <c r="P91" s="96"/>
    </row>
    <row r="92" spans="1:16" s="21" customFormat="1" ht="25.5" customHeight="1">
      <c r="B92" s="17" t="s">
        <v>2</v>
      </c>
      <c r="C92" s="19"/>
      <c r="D92" s="574">
        <f>+'Ekamut-caxs'!C89</f>
        <v>0</v>
      </c>
      <c r="E92" s="568"/>
      <c r="F92" s="94"/>
      <c r="G92" s="94"/>
      <c r="H92" s="90"/>
      <c r="I92" s="90"/>
      <c r="J92" s="96"/>
      <c r="K92" s="96"/>
      <c r="L92" s="96"/>
      <c r="M92" s="96"/>
      <c r="N92" s="96"/>
      <c r="O92" s="96"/>
      <c r="P92" s="96"/>
    </row>
    <row r="93" spans="1:16" ht="13.5" customHeight="1">
      <c r="A93" s="21"/>
      <c r="B93" s="21" t="s">
        <v>4</v>
      </c>
      <c r="C93" s="21"/>
      <c r="D93" s="573" t="s">
        <v>92</v>
      </c>
      <c r="E93" s="573"/>
      <c r="F93" s="239"/>
      <c r="G93" s="239"/>
    </row>
    <row r="94" spans="1:16" s="18" customFormat="1" ht="22.5" customHeight="1">
      <c r="A94" s="19"/>
      <c r="B94" s="38" t="s">
        <v>6</v>
      </c>
      <c r="C94" s="19"/>
      <c r="D94" s="568">
        <f>+'Ekamut-caxs'!C91</f>
        <v>0</v>
      </c>
      <c r="E94" s="568"/>
      <c r="F94" s="94"/>
      <c r="G94" s="94"/>
      <c r="H94" s="89"/>
      <c r="I94" s="89"/>
      <c r="J94" s="95"/>
      <c r="K94" s="95"/>
      <c r="L94" s="95"/>
      <c r="M94" s="95"/>
      <c r="N94" s="95"/>
      <c r="O94" s="95"/>
      <c r="P94" s="95"/>
    </row>
    <row r="95" spans="1:16" s="18" customFormat="1" ht="12" customHeight="1">
      <c r="A95" s="19"/>
      <c r="B95" s="19"/>
      <c r="C95" s="19"/>
      <c r="D95" s="573" t="s">
        <v>92</v>
      </c>
      <c r="E95" s="573"/>
      <c r="F95" s="239"/>
      <c r="G95" s="239"/>
      <c r="H95" s="89"/>
      <c r="I95" s="89"/>
      <c r="J95" s="95"/>
      <c r="K95" s="95"/>
      <c r="L95" s="95"/>
      <c r="M95" s="95"/>
      <c r="N95" s="95"/>
      <c r="O95" s="95"/>
      <c r="P95" s="95"/>
    </row>
    <row r="96" spans="1:16" s="18" customFormat="1">
      <c r="A96" s="19"/>
      <c r="B96" s="122" t="s">
        <v>1</v>
      </c>
      <c r="C96" s="19"/>
      <c r="D96" s="19"/>
      <c r="E96" s="19"/>
      <c r="F96" s="19"/>
      <c r="G96" s="19"/>
      <c r="H96" s="89"/>
      <c r="I96" s="89"/>
      <c r="J96" s="95"/>
      <c r="K96" s="95"/>
      <c r="L96" s="95"/>
      <c r="M96" s="95"/>
      <c r="N96" s="95"/>
      <c r="O96" s="95"/>
      <c r="P96" s="95"/>
    </row>
    <row r="97" spans="8:16" s="18" customFormat="1">
      <c r="H97" s="89"/>
      <c r="I97" s="89"/>
      <c r="J97" s="95"/>
      <c r="K97" s="95"/>
      <c r="L97" s="95"/>
      <c r="M97" s="95"/>
      <c r="N97" s="95"/>
      <c r="O97" s="95"/>
      <c r="P97" s="95"/>
    </row>
    <row r="98" spans="8:16" s="18" customFormat="1" ht="17.25" customHeight="1">
      <c r="H98" s="89"/>
      <c r="I98" s="89"/>
      <c r="J98" s="95"/>
      <c r="K98" s="95"/>
      <c r="L98" s="95"/>
      <c r="M98" s="95"/>
      <c r="N98" s="95"/>
      <c r="O98" s="95"/>
      <c r="P98" s="95"/>
    </row>
    <row r="99" spans="8:16" s="18" customFormat="1">
      <c r="H99" s="89"/>
      <c r="I99" s="89"/>
      <c r="J99" s="95"/>
      <c r="K99" s="95"/>
      <c r="L99" s="95"/>
      <c r="M99" s="95"/>
      <c r="N99" s="95"/>
      <c r="O99" s="95"/>
      <c r="P99" s="95"/>
    </row>
    <row r="100" spans="8:16" s="18" customFormat="1">
      <c r="H100" s="89"/>
      <c r="I100" s="89"/>
      <c r="J100" s="95"/>
      <c r="K100" s="95"/>
      <c r="L100" s="95"/>
      <c r="M100" s="95"/>
      <c r="N100" s="95"/>
      <c r="O100" s="95"/>
      <c r="P100" s="95"/>
    </row>
    <row r="101" spans="8:16" s="18" customFormat="1">
      <c r="H101" s="89"/>
      <c r="I101" s="89"/>
      <c r="J101" s="95"/>
      <c r="K101" s="95"/>
      <c r="L101" s="95"/>
      <c r="M101" s="95"/>
      <c r="N101" s="95"/>
      <c r="O101" s="95"/>
      <c r="P101" s="95"/>
    </row>
    <row r="102" spans="8:16" s="18" customFormat="1">
      <c r="H102" s="89"/>
      <c r="I102" s="89"/>
      <c r="J102" s="95"/>
      <c r="K102" s="95"/>
      <c r="L102" s="95"/>
      <c r="M102" s="95"/>
      <c r="N102" s="95"/>
      <c r="O102" s="95"/>
      <c r="P102" s="95"/>
    </row>
    <row r="103" spans="8:16" s="18" customFormat="1">
      <c r="H103" s="89"/>
      <c r="I103" s="89"/>
      <c r="J103" s="95"/>
      <c r="K103" s="95"/>
      <c r="L103" s="95"/>
      <c r="M103" s="95"/>
      <c r="N103" s="95"/>
      <c r="O103" s="95"/>
      <c r="P103" s="95"/>
    </row>
    <row r="104" spans="8:16" s="18" customFormat="1">
      <c r="H104" s="89"/>
      <c r="I104" s="89"/>
      <c r="J104" s="95"/>
      <c r="K104" s="95"/>
      <c r="L104" s="95"/>
      <c r="M104" s="95"/>
      <c r="N104" s="95"/>
      <c r="O104" s="95"/>
      <c r="P104" s="95"/>
    </row>
    <row r="105" spans="8:16" s="18" customFormat="1">
      <c r="H105" s="89"/>
      <c r="I105" s="89"/>
      <c r="J105" s="95"/>
      <c r="K105" s="95"/>
      <c r="L105" s="95"/>
      <c r="M105" s="95"/>
      <c r="N105" s="95"/>
      <c r="O105" s="95"/>
      <c r="P105" s="95"/>
    </row>
    <row r="106" spans="8:16" s="18" customFormat="1">
      <c r="H106" s="89"/>
      <c r="I106" s="89"/>
      <c r="J106" s="95"/>
      <c r="K106" s="95"/>
      <c r="L106" s="95"/>
      <c r="M106" s="95"/>
      <c r="N106" s="95"/>
      <c r="O106" s="95"/>
      <c r="P106" s="95"/>
    </row>
    <row r="107" spans="8:16" s="18" customFormat="1">
      <c r="H107" s="89"/>
      <c r="I107" s="89"/>
      <c r="J107" s="95"/>
      <c r="K107" s="95"/>
      <c r="L107" s="95"/>
      <c r="M107" s="95"/>
      <c r="N107" s="95"/>
      <c r="O107" s="95"/>
      <c r="P107" s="95"/>
    </row>
    <row r="108" spans="8:16" s="18" customFormat="1">
      <c r="H108" s="89"/>
      <c r="I108" s="89"/>
      <c r="J108" s="95"/>
      <c r="K108" s="95"/>
      <c r="L108" s="95"/>
      <c r="M108" s="95"/>
      <c r="N108" s="95"/>
      <c r="O108" s="95"/>
      <c r="P108" s="95"/>
    </row>
    <row r="109" spans="8:16" s="18" customFormat="1">
      <c r="H109" s="89"/>
      <c r="I109" s="89"/>
      <c r="J109" s="95"/>
      <c r="K109" s="95"/>
      <c r="L109" s="95"/>
      <c r="M109" s="95"/>
      <c r="N109" s="95"/>
      <c r="O109" s="95"/>
      <c r="P109" s="95"/>
    </row>
    <row r="110" spans="8:16" s="18" customFormat="1">
      <c r="H110" s="89"/>
      <c r="I110" s="89"/>
      <c r="J110" s="95"/>
      <c r="K110" s="95"/>
      <c r="L110" s="95"/>
      <c r="M110" s="95"/>
      <c r="N110" s="95"/>
      <c r="O110" s="95"/>
      <c r="P110" s="95"/>
    </row>
    <row r="111" spans="8:16" s="18" customFormat="1">
      <c r="H111" s="89"/>
      <c r="I111" s="89"/>
      <c r="J111" s="95"/>
      <c r="K111" s="95"/>
      <c r="L111" s="95"/>
      <c r="M111" s="95"/>
      <c r="N111" s="95"/>
      <c r="O111" s="95"/>
      <c r="P111" s="95"/>
    </row>
    <row r="112" spans="8:16" s="18" customFormat="1">
      <c r="H112" s="89"/>
      <c r="I112" s="89"/>
      <c r="J112" s="95"/>
      <c r="K112" s="95"/>
      <c r="L112" s="95"/>
      <c r="M112" s="95"/>
      <c r="N112" s="95"/>
      <c r="O112" s="95"/>
      <c r="P112" s="95"/>
    </row>
    <row r="113" spans="8:16" s="18" customFormat="1">
      <c r="H113" s="89"/>
      <c r="I113" s="89"/>
      <c r="J113" s="95"/>
      <c r="K113" s="95"/>
      <c r="L113" s="95"/>
      <c r="M113" s="95"/>
      <c r="N113" s="95"/>
      <c r="O113" s="95"/>
      <c r="P113" s="95"/>
    </row>
    <row r="114" spans="8:16" s="18" customFormat="1">
      <c r="H114" s="89"/>
      <c r="I114" s="89"/>
      <c r="J114" s="95"/>
      <c r="K114" s="95"/>
      <c r="L114" s="95"/>
      <c r="M114" s="95"/>
      <c r="N114" s="95"/>
      <c r="O114" s="95"/>
      <c r="P114" s="95"/>
    </row>
    <row r="115" spans="8:16" s="18" customFormat="1">
      <c r="H115" s="89"/>
      <c r="I115" s="89"/>
      <c r="J115" s="95"/>
      <c r="K115" s="95"/>
      <c r="L115" s="95"/>
      <c r="M115" s="95"/>
      <c r="N115" s="95"/>
      <c r="O115" s="95"/>
      <c r="P115" s="95"/>
    </row>
    <row r="116" spans="8:16" s="18" customFormat="1">
      <c r="H116" s="89"/>
      <c r="I116" s="89"/>
      <c r="J116" s="95"/>
      <c r="K116" s="95"/>
      <c r="L116" s="95"/>
      <c r="M116" s="95"/>
      <c r="N116" s="95"/>
      <c r="O116" s="95"/>
      <c r="P116" s="95"/>
    </row>
    <row r="117" spans="8:16" s="18" customFormat="1">
      <c r="H117" s="89"/>
      <c r="I117" s="89"/>
      <c r="J117" s="95"/>
      <c r="K117" s="95"/>
      <c r="L117" s="95"/>
      <c r="M117" s="95"/>
      <c r="N117" s="95"/>
      <c r="O117" s="95"/>
      <c r="P117" s="95"/>
    </row>
    <row r="118" spans="8:16" s="18" customFormat="1">
      <c r="H118" s="89"/>
      <c r="I118" s="89"/>
      <c r="J118" s="95"/>
      <c r="K118" s="95"/>
      <c r="L118" s="95"/>
      <c r="M118" s="95"/>
      <c r="N118" s="95"/>
      <c r="O118" s="95"/>
      <c r="P118" s="95"/>
    </row>
    <row r="119" spans="8:16" s="18" customFormat="1">
      <c r="H119" s="89"/>
      <c r="I119" s="89"/>
      <c r="J119" s="95"/>
      <c r="K119" s="95"/>
      <c r="L119" s="95"/>
      <c r="M119" s="95"/>
      <c r="N119" s="95"/>
      <c r="O119" s="95"/>
      <c r="P119" s="95"/>
    </row>
    <row r="120" spans="8:16" s="18" customFormat="1">
      <c r="H120" s="89"/>
      <c r="I120" s="89"/>
      <c r="J120" s="95"/>
      <c r="K120" s="95"/>
      <c r="L120" s="95"/>
      <c r="M120" s="95"/>
      <c r="N120" s="95"/>
      <c r="O120" s="95"/>
      <c r="P120" s="95"/>
    </row>
    <row r="121" spans="8:16" s="18" customFormat="1">
      <c r="H121" s="89"/>
      <c r="I121" s="89"/>
      <c r="J121" s="95"/>
      <c r="K121" s="95"/>
      <c r="L121" s="95"/>
      <c r="M121" s="95"/>
      <c r="N121" s="95"/>
      <c r="O121" s="95"/>
      <c r="P121" s="95"/>
    </row>
    <row r="122" spans="8:16" s="18" customFormat="1">
      <c r="H122" s="89"/>
      <c r="I122" s="89"/>
      <c r="J122" s="95"/>
      <c r="K122" s="95"/>
      <c r="L122" s="95"/>
      <c r="M122" s="95"/>
      <c r="N122" s="95"/>
      <c r="O122" s="95"/>
      <c r="P122" s="95"/>
    </row>
    <row r="123" spans="8:16" s="18" customFormat="1">
      <c r="H123" s="89"/>
      <c r="I123" s="89"/>
      <c r="J123" s="95"/>
      <c r="K123" s="95"/>
      <c r="L123" s="95"/>
      <c r="M123" s="95"/>
      <c r="N123" s="95"/>
      <c r="O123" s="95"/>
      <c r="P123" s="95"/>
    </row>
    <row r="124" spans="8:16" s="18" customFormat="1">
      <c r="H124" s="89"/>
      <c r="I124" s="89"/>
      <c r="J124" s="95"/>
      <c r="K124" s="95"/>
      <c r="L124" s="95"/>
      <c r="M124" s="95"/>
      <c r="N124" s="95"/>
      <c r="O124" s="95"/>
      <c r="P124" s="95"/>
    </row>
    <row r="125" spans="8:16" s="18" customFormat="1">
      <c r="H125" s="89"/>
      <c r="I125" s="89"/>
      <c r="J125" s="95"/>
      <c r="K125" s="95"/>
      <c r="L125" s="95"/>
      <c r="M125" s="95"/>
      <c r="N125" s="95"/>
      <c r="O125" s="95"/>
      <c r="P125" s="95"/>
    </row>
    <row r="126" spans="8:16" s="18" customFormat="1">
      <c r="H126" s="89"/>
      <c r="I126" s="89"/>
      <c r="J126" s="95"/>
      <c r="K126" s="95"/>
      <c r="L126" s="95"/>
      <c r="M126" s="95"/>
      <c r="N126" s="95"/>
      <c r="O126" s="95"/>
      <c r="P126" s="95"/>
    </row>
    <row r="127" spans="8:16" s="18" customFormat="1">
      <c r="H127" s="89"/>
      <c r="I127" s="89"/>
      <c r="J127" s="95"/>
      <c r="K127" s="95"/>
      <c r="L127" s="95"/>
      <c r="M127" s="95"/>
      <c r="N127" s="95"/>
      <c r="O127" s="95"/>
      <c r="P127" s="95"/>
    </row>
  </sheetData>
  <sheetProtection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102" sqref="B102:C102"/>
    </sheetView>
  </sheetViews>
  <sheetFormatPr defaultColWidth="9.140625" defaultRowHeight="13.5"/>
  <cols>
    <col min="1" max="1" width="4.85546875" style="102" customWidth="1"/>
    <col min="2" max="2" width="37" style="1" customWidth="1"/>
    <col min="3" max="3" width="29.7109375" style="1" customWidth="1"/>
    <col min="4" max="4" width="13.7109375" style="416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34" customFormat="1" ht="22.5" customHeight="1">
      <c r="A1" s="581" t="s">
        <v>67</v>
      </c>
      <c r="B1" s="581"/>
      <c r="C1" s="581"/>
      <c r="D1" s="581"/>
      <c r="E1" s="581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3" customFormat="1" ht="33" customHeight="1">
      <c r="A2" s="582" t="str">
        <f>+'[7]Ekamut-caxs'!A7:D7</f>
        <v>« Երևանի Սայաթ Նովայի  երաժշտական դպրոց» ՀՈԱԿ-ի</v>
      </c>
      <c r="B2" s="583"/>
      <c r="C2" s="583"/>
      <c r="D2" s="583"/>
      <c r="E2" s="58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03" customFormat="1" ht="24" customHeight="1">
      <c r="A3" s="584" t="s">
        <v>131</v>
      </c>
      <c r="B3" s="584"/>
      <c r="C3" s="584"/>
      <c r="D3" s="584"/>
      <c r="E3" s="58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38" customFormat="1" ht="16.5" customHeight="1">
      <c r="A4" s="585" t="s">
        <v>273</v>
      </c>
      <c r="B4" s="585"/>
      <c r="C4" s="585"/>
      <c r="D4" s="585"/>
      <c r="E4" s="585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405"/>
      <c r="E5" s="139" t="s">
        <v>123</v>
      </c>
    </row>
    <row r="6" spans="1:22" s="144" customFormat="1" ht="56.25" customHeight="1">
      <c r="A6" s="140" t="s">
        <v>3</v>
      </c>
      <c r="B6" s="141" t="s">
        <v>132</v>
      </c>
      <c r="C6" s="140" t="s">
        <v>133</v>
      </c>
      <c r="D6" s="177" t="s">
        <v>134</v>
      </c>
      <c r="E6" s="142" t="s">
        <v>135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3" customFormat="1" ht="21.75" customHeight="1">
      <c r="A7" s="576" t="s">
        <v>136</v>
      </c>
      <c r="B7" s="577"/>
      <c r="C7" s="577"/>
      <c r="D7" s="406"/>
      <c r="E7" s="16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27" customFormat="1" ht="27.75" customHeight="1">
      <c r="A8" s="145">
        <v>1</v>
      </c>
      <c r="B8" s="146" t="s">
        <v>137</v>
      </c>
      <c r="C8" s="145"/>
      <c r="D8" s="407">
        <f>SUM(D9:D29)</f>
        <v>473.59999999999997</v>
      </c>
      <c r="E8" s="14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48">
        <v>1.1000000000000001</v>
      </c>
      <c r="B9" s="149" t="s">
        <v>138</v>
      </c>
      <c r="C9" s="151" t="s">
        <v>139</v>
      </c>
      <c r="D9" s="408">
        <v>86.9</v>
      </c>
      <c r="E9" s="30" t="s">
        <v>274</v>
      </c>
    </row>
    <row r="10" spans="1:22" ht="27" customHeight="1">
      <c r="A10" s="148">
        <v>1.2</v>
      </c>
      <c r="B10" s="149" t="s">
        <v>140</v>
      </c>
      <c r="C10" s="151" t="s">
        <v>141</v>
      </c>
      <c r="D10" s="408">
        <v>90.2</v>
      </c>
      <c r="E10" s="30" t="s">
        <v>274</v>
      </c>
    </row>
    <row r="11" spans="1:22" ht="27" customHeight="1">
      <c r="A11" s="148">
        <v>1.3</v>
      </c>
      <c r="B11" s="149" t="s">
        <v>142</v>
      </c>
      <c r="C11" s="151" t="s">
        <v>143</v>
      </c>
      <c r="D11" s="408">
        <v>17.899999999999999</v>
      </c>
      <c r="E11" s="30"/>
      <c r="F11" s="120"/>
    </row>
    <row r="12" spans="1:22" ht="27" customHeight="1">
      <c r="A12" s="148">
        <v>1.4</v>
      </c>
      <c r="B12" s="150" t="s">
        <v>144</v>
      </c>
      <c r="C12" s="151" t="s">
        <v>145</v>
      </c>
      <c r="D12" s="408"/>
      <c r="E12" s="30"/>
      <c r="F12" s="120"/>
    </row>
    <row r="13" spans="1:22" ht="27" customHeight="1">
      <c r="A13" s="148">
        <v>1.5</v>
      </c>
      <c r="B13" s="29"/>
      <c r="C13" s="409"/>
      <c r="D13" s="409"/>
      <c r="E13" s="29"/>
    </row>
    <row r="14" spans="1:22" ht="18" customHeight="1">
      <c r="A14" s="148">
        <v>1.6</v>
      </c>
      <c r="B14" s="149" t="s">
        <v>189</v>
      </c>
      <c r="C14" s="151" t="s">
        <v>146</v>
      </c>
      <c r="D14" s="408">
        <v>7.5</v>
      </c>
      <c r="E14" s="30" t="s">
        <v>274</v>
      </c>
    </row>
    <row r="15" spans="1:22" ht="33.75" customHeight="1">
      <c r="A15" s="148">
        <v>1.7</v>
      </c>
      <c r="B15" s="29"/>
      <c r="C15" s="409"/>
      <c r="D15" s="409"/>
      <c r="E15" s="29"/>
    </row>
    <row r="16" spans="1:22" ht="22.5" customHeight="1">
      <c r="A16" s="148">
        <v>1.8</v>
      </c>
      <c r="B16" s="29"/>
      <c r="C16" s="409"/>
      <c r="D16" s="409"/>
      <c r="E16" s="29"/>
    </row>
    <row r="17" spans="1:22" ht="18" customHeight="1">
      <c r="A17" s="148">
        <v>1.9</v>
      </c>
      <c r="B17" s="410"/>
      <c r="C17" s="411"/>
      <c r="D17" s="408"/>
      <c r="E17" s="30"/>
    </row>
    <row r="18" spans="1:22" ht="18" customHeight="1">
      <c r="A18" s="153">
        <v>2</v>
      </c>
      <c r="B18" s="150" t="s">
        <v>275</v>
      </c>
      <c r="C18" s="411" t="s">
        <v>276</v>
      </c>
      <c r="D18" s="408">
        <v>1.4</v>
      </c>
      <c r="E18" s="30"/>
    </row>
    <row r="19" spans="1:22" ht="18" customHeight="1">
      <c r="A19" s="148">
        <v>2.1</v>
      </c>
      <c r="B19" s="150" t="s">
        <v>277</v>
      </c>
      <c r="C19" s="411" t="s">
        <v>278</v>
      </c>
      <c r="D19" s="408">
        <v>250</v>
      </c>
      <c r="E19" s="30" t="s">
        <v>274</v>
      </c>
    </row>
    <row r="20" spans="1:22" ht="18" customHeight="1">
      <c r="A20" s="148">
        <v>2.2000000000000002</v>
      </c>
      <c r="B20" s="29" t="s">
        <v>279</v>
      </c>
      <c r="C20" s="412" t="s">
        <v>280</v>
      </c>
      <c r="D20" s="412">
        <v>3.9</v>
      </c>
      <c r="E20" s="30"/>
    </row>
    <row r="21" spans="1:22" ht="18" customHeight="1">
      <c r="A21" s="148">
        <v>2.2999999999999998</v>
      </c>
      <c r="B21" s="150" t="s">
        <v>281</v>
      </c>
      <c r="C21" s="411" t="s">
        <v>282</v>
      </c>
      <c r="D21" s="408">
        <v>3.9</v>
      </c>
      <c r="E21" s="30" t="s">
        <v>274</v>
      </c>
    </row>
    <row r="22" spans="1:22" ht="27.75" customHeight="1">
      <c r="A22" s="148">
        <v>2.4</v>
      </c>
      <c r="B22" s="150" t="s">
        <v>283</v>
      </c>
      <c r="C22" s="411" t="s">
        <v>280</v>
      </c>
      <c r="D22" s="408">
        <v>11.9</v>
      </c>
      <c r="E22" s="30" t="s">
        <v>274</v>
      </c>
    </row>
    <row r="23" spans="1:22" ht="27.75" customHeight="1">
      <c r="A23" s="148">
        <v>2.5</v>
      </c>
      <c r="B23" s="150" t="s">
        <v>147</v>
      </c>
      <c r="C23" s="151" t="s">
        <v>34</v>
      </c>
      <c r="D23" s="408"/>
      <c r="E23" s="30"/>
    </row>
    <row r="24" spans="1:22" ht="27.75" customHeight="1">
      <c r="A24" s="148">
        <v>2.6</v>
      </c>
      <c r="B24" s="150" t="s">
        <v>147</v>
      </c>
      <c r="C24" s="148" t="s">
        <v>47</v>
      </c>
      <c r="D24" s="408"/>
      <c r="E24" s="30"/>
    </row>
    <row r="25" spans="1:22" ht="27.75" customHeight="1">
      <c r="A25" s="148">
        <v>2.7</v>
      </c>
      <c r="B25" s="150" t="s">
        <v>147</v>
      </c>
      <c r="C25" s="148" t="s">
        <v>148</v>
      </c>
      <c r="D25" s="408"/>
      <c r="E25" s="30"/>
    </row>
    <row r="26" spans="1:22" ht="27.75" customHeight="1">
      <c r="A26" s="148">
        <v>2.8</v>
      </c>
      <c r="B26" s="150" t="s">
        <v>147</v>
      </c>
      <c r="C26" s="148" t="s">
        <v>149</v>
      </c>
      <c r="D26" s="408"/>
      <c r="E26" s="30"/>
    </row>
    <row r="27" spans="1:22" ht="27" customHeight="1">
      <c r="A27" s="148">
        <v>2.9</v>
      </c>
      <c r="B27" s="149" t="s">
        <v>150</v>
      </c>
      <c r="C27" s="148" t="s">
        <v>151</v>
      </c>
      <c r="D27" s="408"/>
      <c r="E27" s="30"/>
    </row>
    <row r="28" spans="1:22" ht="26.25" customHeight="1">
      <c r="A28" s="154">
        <v>2.1</v>
      </c>
      <c r="B28" s="150" t="s">
        <v>152</v>
      </c>
      <c r="C28" s="148" t="s">
        <v>153</v>
      </c>
      <c r="D28" s="408"/>
      <c r="E28" s="30"/>
    </row>
    <row r="29" spans="1:22" ht="26.25" customHeight="1">
      <c r="A29" s="154">
        <v>2.11</v>
      </c>
      <c r="B29" s="150"/>
      <c r="C29" s="152" t="s">
        <v>154</v>
      </c>
      <c r="D29" s="408"/>
      <c r="E29" s="30"/>
    </row>
    <row r="30" spans="1:22" s="127" customFormat="1" ht="34.5" customHeight="1">
      <c r="A30" s="145">
        <v>2</v>
      </c>
      <c r="B30" s="155" t="s">
        <v>155</v>
      </c>
      <c r="C30" s="145"/>
      <c r="D30" s="407">
        <f>+D31</f>
        <v>1678.5</v>
      </c>
      <c r="E30" s="14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48">
        <v>2.1</v>
      </c>
      <c r="B31" s="150"/>
      <c r="C31" s="148" t="s">
        <v>156</v>
      </c>
      <c r="D31" s="408">
        <v>1678.5</v>
      </c>
      <c r="E31" s="30"/>
    </row>
    <row r="32" spans="1:22" ht="21" customHeight="1">
      <c r="A32" s="148">
        <v>2.2000000000000002</v>
      </c>
      <c r="B32" s="150" t="s">
        <v>157</v>
      </c>
      <c r="C32" s="148" t="s">
        <v>158</v>
      </c>
      <c r="D32" s="408"/>
      <c r="E32" s="30"/>
    </row>
    <row r="33" spans="1:22" ht="26.25" customHeight="1">
      <c r="A33" s="148">
        <v>2.2999999999999998</v>
      </c>
      <c r="B33" s="150" t="s">
        <v>157</v>
      </c>
      <c r="C33" s="148" t="s">
        <v>159</v>
      </c>
      <c r="D33" s="408"/>
      <c r="E33" s="156"/>
    </row>
    <row r="34" spans="1:22" s="134" customFormat="1" ht="21.75" customHeight="1">
      <c r="A34" s="56"/>
      <c r="B34" s="157" t="s">
        <v>69</v>
      </c>
      <c r="C34" s="158"/>
      <c r="D34" s="413">
        <f>D8+D30</f>
        <v>2152.1</v>
      </c>
      <c r="E34" s="159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3" customFormat="1" ht="33.75" customHeight="1">
      <c r="A35" s="576" t="s">
        <v>160</v>
      </c>
      <c r="B35" s="577"/>
      <c r="C35" s="577"/>
      <c r="D35" s="406"/>
      <c r="E35" s="167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48">
        <v>1.1000000000000001</v>
      </c>
      <c r="B36" s="149"/>
      <c r="C36" s="148"/>
      <c r="D36" s="408"/>
      <c r="E36" s="30"/>
    </row>
    <row r="37" spans="1:22" ht="21" customHeight="1">
      <c r="A37" s="148">
        <v>1.2</v>
      </c>
      <c r="B37" s="149" t="s">
        <v>284</v>
      </c>
      <c r="C37" s="148" t="s">
        <v>167</v>
      </c>
      <c r="D37" s="408">
        <v>2.4</v>
      </c>
      <c r="E37" s="30" t="s">
        <v>274</v>
      </c>
    </row>
    <row r="38" spans="1:22" ht="21" customHeight="1">
      <c r="A38" s="148">
        <v>1.3</v>
      </c>
      <c r="B38" s="149" t="s">
        <v>285</v>
      </c>
      <c r="C38" s="148" t="s">
        <v>276</v>
      </c>
      <c r="D38" s="408">
        <v>12.5</v>
      </c>
      <c r="E38" s="30" t="s">
        <v>274</v>
      </c>
    </row>
    <row r="39" spans="1:22" ht="21" customHeight="1">
      <c r="A39" s="148">
        <v>1.4</v>
      </c>
      <c r="B39" s="150" t="s">
        <v>286</v>
      </c>
      <c r="C39" s="151" t="s">
        <v>287</v>
      </c>
      <c r="D39" s="408">
        <v>17.2</v>
      </c>
      <c r="E39" s="30" t="s">
        <v>274</v>
      </c>
    </row>
    <row r="40" spans="1:22" ht="20.25" customHeight="1">
      <c r="A40" s="148">
        <v>1.6</v>
      </c>
      <c r="B40" s="150" t="s">
        <v>288</v>
      </c>
      <c r="C40" s="152" t="s">
        <v>289</v>
      </c>
      <c r="D40" s="408">
        <v>8</v>
      </c>
      <c r="E40" s="30" t="s">
        <v>274</v>
      </c>
    </row>
    <row r="41" spans="1:22" ht="33.75" customHeight="1">
      <c r="A41" s="148">
        <v>1.7</v>
      </c>
      <c r="B41" s="150" t="s">
        <v>290</v>
      </c>
      <c r="C41" s="148" t="s">
        <v>291</v>
      </c>
      <c r="D41" s="408">
        <v>12</v>
      </c>
      <c r="E41" s="30" t="s">
        <v>274</v>
      </c>
    </row>
    <row r="42" spans="1:22" ht="23.25" customHeight="1">
      <c r="A42" s="148">
        <v>1.8</v>
      </c>
      <c r="B42" s="150" t="s">
        <v>292</v>
      </c>
      <c r="C42" s="148" t="s">
        <v>293</v>
      </c>
      <c r="D42" s="408">
        <v>101.9</v>
      </c>
      <c r="E42" s="30" t="s">
        <v>274</v>
      </c>
    </row>
    <row r="43" spans="1:22" ht="23.25" customHeight="1">
      <c r="A43" s="148">
        <v>1.9</v>
      </c>
      <c r="B43" s="150" t="s">
        <v>294</v>
      </c>
      <c r="C43" s="150" t="s">
        <v>294</v>
      </c>
      <c r="D43" s="408">
        <v>48</v>
      </c>
      <c r="E43" s="30" t="s">
        <v>274</v>
      </c>
    </row>
    <row r="44" spans="1:22" ht="23.25" customHeight="1">
      <c r="A44" s="153">
        <v>2</v>
      </c>
      <c r="B44" s="29" t="s">
        <v>295</v>
      </c>
      <c r="C44" s="29"/>
      <c r="D44" s="412">
        <v>3.9</v>
      </c>
      <c r="E44" s="30"/>
    </row>
    <row r="45" spans="1:22" ht="23.25" customHeight="1">
      <c r="A45" s="148">
        <v>2.1</v>
      </c>
      <c r="B45" s="150" t="s">
        <v>296</v>
      </c>
      <c r="C45" s="152" t="s">
        <v>297</v>
      </c>
      <c r="D45" s="408">
        <v>31</v>
      </c>
      <c r="E45" s="30" t="s">
        <v>274</v>
      </c>
    </row>
    <row r="46" spans="1:22" ht="21" customHeight="1">
      <c r="A46" s="148">
        <v>2.2000000000000002</v>
      </c>
      <c r="B46" s="150" t="s">
        <v>147</v>
      </c>
      <c r="C46" s="148" t="s">
        <v>34</v>
      </c>
      <c r="D46" s="408"/>
      <c r="E46" s="30"/>
    </row>
    <row r="47" spans="1:22" ht="21" customHeight="1">
      <c r="A47" s="148">
        <v>2.2999999999999998</v>
      </c>
      <c r="B47" s="150" t="s">
        <v>147</v>
      </c>
      <c r="C47" s="148" t="s">
        <v>47</v>
      </c>
      <c r="D47" s="408">
        <v>23.2</v>
      </c>
      <c r="E47" s="30" t="s">
        <v>274</v>
      </c>
    </row>
    <row r="48" spans="1:22" ht="21" customHeight="1">
      <c r="A48" s="148">
        <v>2.4</v>
      </c>
      <c r="B48" s="150" t="s">
        <v>147</v>
      </c>
      <c r="C48" s="148" t="s">
        <v>148</v>
      </c>
      <c r="D48" s="408">
        <v>3223.7</v>
      </c>
      <c r="E48" s="30" t="s">
        <v>274</v>
      </c>
    </row>
    <row r="49" spans="1:22" ht="24" customHeight="1">
      <c r="A49" s="148">
        <v>2.5</v>
      </c>
      <c r="B49" s="150" t="s">
        <v>147</v>
      </c>
      <c r="C49" s="148" t="s">
        <v>149</v>
      </c>
      <c r="D49" s="408">
        <v>363.3</v>
      </c>
      <c r="E49" s="30" t="s">
        <v>274</v>
      </c>
    </row>
    <row r="50" spans="1:22" ht="24" customHeight="1">
      <c r="A50" s="148">
        <v>2.6</v>
      </c>
      <c r="B50" s="149" t="s">
        <v>150</v>
      </c>
      <c r="C50" s="148" t="s">
        <v>151</v>
      </c>
      <c r="D50" s="408">
        <v>848</v>
      </c>
      <c r="E50" s="30" t="s">
        <v>274</v>
      </c>
    </row>
    <row r="51" spans="1:22" ht="24" customHeight="1">
      <c r="A51" s="148">
        <v>2.7</v>
      </c>
      <c r="B51" s="150" t="s">
        <v>152</v>
      </c>
      <c r="C51" s="148" t="s">
        <v>153</v>
      </c>
      <c r="D51" s="408">
        <v>122.1</v>
      </c>
      <c r="E51" s="30" t="s">
        <v>274</v>
      </c>
    </row>
    <row r="52" spans="1:22" ht="24" customHeight="1">
      <c r="A52" s="148">
        <v>2.8</v>
      </c>
      <c r="B52" s="150"/>
      <c r="C52" s="148" t="s">
        <v>298</v>
      </c>
      <c r="D52" s="408">
        <v>746.3</v>
      </c>
      <c r="E52" s="30" t="s">
        <v>299</v>
      </c>
    </row>
    <row r="53" spans="1:22" ht="24" customHeight="1">
      <c r="A53" s="148">
        <v>2.9</v>
      </c>
      <c r="B53" s="150"/>
      <c r="C53" s="152" t="s">
        <v>154</v>
      </c>
      <c r="D53" s="408">
        <v>493.5</v>
      </c>
      <c r="E53" s="30" t="s">
        <v>274</v>
      </c>
    </row>
    <row r="54" spans="1:22" ht="33" customHeight="1">
      <c r="A54" s="148"/>
      <c r="B54" s="146" t="s">
        <v>161</v>
      </c>
      <c r="C54" s="29"/>
      <c r="D54" s="407">
        <f>SUM(D55:D58)</f>
        <v>10243.199999999999</v>
      </c>
      <c r="E54" s="30"/>
    </row>
    <row r="55" spans="1:22" ht="33" customHeight="1">
      <c r="A55" s="148">
        <v>1.1000000000000001</v>
      </c>
      <c r="B55" s="185"/>
      <c r="C55" s="186" t="s">
        <v>166</v>
      </c>
      <c r="D55" s="414">
        <v>0.8</v>
      </c>
      <c r="E55" s="30"/>
      <c r="F55" s="120"/>
    </row>
    <row r="56" spans="1:22" ht="30" customHeight="1">
      <c r="A56" s="148">
        <v>1.2</v>
      </c>
      <c r="B56" s="160"/>
      <c r="C56" s="148" t="s">
        <v>156</v>
      </c>
      <c r="D56" s="408">
        <v>10242.4</v>
      </c>
      <c r="E56" s="148"/>
    </row>
    <row r="57" spans="1:22" ht="24.75" customHeight="1">
      <c r="A57" s="148">
        <v>1.3</v>
      </c>
      <c r="B57" s="150" t="s">
        <v>152</v>
      </c>
      <c r="C57" s="148" t="s">
        <v>158</v>
      </c>
      <c r="D57" s="408"/>
      <c r="E57" s="30"/>
    </row>
    <row r="58" spans="1:22" ht="24.75" customHeight="1">
      <c r="A58" s="148">
        <v>1.4</v>
      </c>
      <c r="B58" s="150" t="s">
        <v>152</v>
      </c>
      <c r="C58" s="148" t="s">
        <v>159</v>
      </c>
      <c r="D58" s="408"/>
      <c r="E58" s="30"/>
    </row>
    <row r="59" spans="1:22" s="134" customFormat="1" ht="29.25" customHeight="1">
      <c r="A59" s="161"/>
      <c r="B59" s="157" t="s">
        <v>69</v>
      </c>
      <c r="C59" s="162"/>
      <c r="D59" s="415">
        <f>SUM(D36:D54)</f>
        <v>16300.2</v>
      </c>
      <c r="E59" s="164"/>
      <c r="F59" s="247">
        <f>+D59-D56</f>
        <v>6057.8000000000011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5" t="s">
        <v>162</v>
      </c>
    </row>
    <row r="62" spans="1:22" ht="71.25" customHeight="1">
      <c r="A62" s="166">
        <v>1</v>
      </c>
      <c r="B62" s="167" t="s">
        <v>268</v>
      </c>
      <c r="C62" s="163">
        <f>+'[7]Dramakan hosqer'!F12</f>
        <v>8340.7000000000116</v>
      </c>
      <c r="D62" s="578" t="s">
        <v>163</v>
      </c>
      <c r="E62" s="579"/>
    </row>
    <row r="63" spans="1:22" ht="36.75" customHeight="1"/>
    <row r="64" spans="1:22" s="127" customFormat="1" ht="25.5" customHeight="1">
      <c r="A64" s="168"/>
      <c r="B64" s="133" t="s">
        <v>2</v>
      </c>
      <c r="C64" s="169"/>
      <c r="D64" s="580"/>
      <c r="E64" s="58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27" customFormat="1" ht="12.75" customHeight="1">
      <c r="A65" s="168"/>
      <c r="C65" s="170"/>
      <c r="D65" s="575" t="s">
        <v>92</v>
      </c>
      <c r="E65" s="5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27" customFormat="1" ht="22.5" customHeight="1">
      <c r="A66" s="168"/>
      <c r="B66" s="133" t="s">
        <v>6</v>
      </c>
      <c r="C66" s="169"/>
      <c r="D66" s="580"/>
      <c r="E66" s="58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27" customFormat="1" ht="13.5" customHeight="1">
      <c r="A67" s="168"/>
      <c r="B67" s="171"/>
      <c r="C67" s="168" t="s">
        <v>1</v>
      </c>
      <c r="D67" s="575" t="s">
        <v>92</v>
      </c>
      <c r="E67" s="57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72" customFormat="1" ht="36" customHeight="1">
      <c r="D75" s="417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</row>
    <row r="76" spans="1:22" ht="24" customHeight="1"/>
    <row r="77" spans="1:22" ht="0.75" hidden="1" customHeight="1"/>
    <row r="78" spans="1:22" s="127" customFormat="1" ht="28.5" customHeight="1">
      <c r="D78" s="418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02"/>
      <c r="B82" s="1"/>
      <c r="C82" s="1"/>
      <c r="D82" s="416"/>
      <c r="E82" s="1"/>
    </row>
    <row r="83" spans="1:5" s="18" customFormat="1" ht="24" customHeight="1">
      <c r="A83" s="102"/>
      <c r="B83" s="1"/>
      <c r="C83" s="1"/>
      <c r="D83" s="416"/>
      <c r="E83" s="1"/>
    </row>
    <row r="84" spans="1:5" s="18" customFormat="1">
      <c r="A84" s="102"/>
      <c r="B84" s="1"/>
      <c r="C84" s="1"/>
      <c r="D84" s="416"/>
      <c r="E84" s="1"/>
    </row>
    <row r="85" spans="1:5" s="18" customFormat="1" ht="24.75" customHeight="1">
      <c r="A85" s="102"/>
      <c r="B85" s="1"/>
      <c r="C85" s="1"/>
      <c r="D85" s="416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2"/>
  <sheetViews>
    <sheetView view="pageBreakPreview" zoomScale="80" zoomScaleSheetLayoutView="80" workbookViewId="0">
      <selection activeCell="B102" sqref="B102:C10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2.7109375" style="1" bestFit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</row>
    <row r="2" spans="1:18" s="21" customFormat="1" ht="25.5" customHeight="1">
      <c r="A2" s="547" t="str">
        <f>+'Ekamut-caxs'!A14:D14</f>
        <v xml:space="preserve">«Երևանի Սայաթ -Նովայի անվան երաժշտական դպրոց» ՀՈԱԿ-ի  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20"/>
      <c r="R2" s="20"/>
    </row>
    <row r="3" spans="1:18" ht="25.5" customHeight="1">
      <c r="A3" s="584" t="s">
        <v>242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</row>
    <row r="4" spans="1:18" ht="21" customHeight="1" thickBot="1">
      <c r="P4" s="110" t="s">
        <v>0</v>
      </c>
    </row>
    <row r="5" spans="1:18" ht="33.75" customHeight="1">
      <c r="A5" s="589" t="s">
        <v>128</v>
      </c>
      <c r="B5" s="591" t="s">
        <v>68</v>
      </c>
      <c r="C5" s="599" t="s">
        <v>249</v>
      </c>
      <c r="D5" s="599" t="s">
        <v>105</v>
      </c>
      <c r="E5" s="593" t="s">
        <v>174</v>
      </c>
      <c r="F5" s="594"/>
      <c r="G5" s="594"/>
      <c r="H5" s="594"/>
      <c r="I5" s="594"/>
      <c r="J5" s="594"/>
      <c r="K5" s="594"/>
      <c r="L5" s="594"/>
      <c r="M5" s="594"/>
      <c r="N5" s="594"/>
      <c r="O5" s="595"/>
      <c r="P5" s="596" t="s">
        <v>130</v>
      </c>
    </row>
    <row r="6" spans="1:18" ht="126" customHeight="1">
      <c r="A6" s="590"/>
      <c r="B6" s="592"/>
      <c r="C6" s="600"/>
      <c r="D6" s="600"/>
      <c r="E6" s="233" t="s">
        <v>216</v>
      </c>
      <c r="F6" s="457" t="s">
        <v>194</v>
      </c>
      <c r="G6" s="457" t="s">
        <v>195</v>
      </c>
      <c r="H6" s="457" t="s">
        <v>129</v>
      </c>
      <c r="I6" s="457" t="s">
        <v>218</v>
      </c>
      <c r="J6" s="457" t="s">
        <v>214</v>
      </c>
      <c r="K6" s="458" t="s">
        <v>215</v>
      </c>
      <c r="L6" s="459" t="s">
        <v>233</v>
      </c>
      <c r="M6" s="460" t="s">
        <v>89</v>
      </c>
      <c r="N6" s="461" t="s">
        <v>217</v>
      </c>
      <c r="O6" s="462" t="s">
        <v>175</v>
      </c>
      <c r="P6" s="597"/>
    </row>
    <row r="7" spans="1:18" ht="31.5" customHeight="1">
      <c r="A7" s="233">
        <v>1</v>
      </c>
      <c r="B7" s="463" t="s">
        <v>181</v>
      </c>
      <c r="C7" s="464">
        <v>151633.4</v>
      </c>
      <c r="D7" s="465">
        <v>17156.099999999999</v>
      </c>
      <c r="E7" s="466">
        <f>4395+4395</f>
        <v>8790</v>
      </c>
      <c r="F7" s="467"/>
      <c r="G7" s="467"/>
      <c r="H7" s="467">
        <v>107.9</v>
      </c>
      <c r="I7" s="467">
        <v>23293</v>
      </c>
      <c r="J7" s="467">
        <v>2354</v>
      </c>
      <c r="K7" s="467">
        <v>1032.4000000000001</v>
      </c>
      <c r="L7" s="467">
        <v>783.3</v>
      </c>
      <c r="M7" s="467"/>
      <c r="N7" s="467"/>
      <c r="O7" s="468">
        <v>7500</v>
      </c>
      <c r="P7" s="469">
        <f>ROUND(SUM(C7:O7),1)</f>
        <v>212650.1</v>
      </c>
      <c r="R7" s="422"/>
    </row>
    <row r="8" spans="1:18" ht="31.5" customHeight="1">
      <c r="A8" s="233">
        <v>1.1000000000000001</v>
      </c>
      <c r="B8" s="470" t="s">
        <v>214</v>
      </c>
      <c r="C8" s="471"/>
      <c r="D8" s="472"/>
      <c r="E8" s="473" t="s">
        <v>169</v>
      </c>
      <c r="F8" s="474" t="s">
        <v>169</v>
      </c>
      <c r="G8" s="474" t="s">
        <v>169</v>
      </c>
      <c r="H8" s="474" t="s">
        <v>169</v>
      </c>
      <c r="I8" s="474" t="s">
        <v>169</v>
      </c>
      <c r="J8" s="474" t="s">
        <v>169</v>
      </c>
      <c r="K8" s="474" t="s">
        <v>169</v>
      </c>
      <c r="L8" s="474" t="s">
        <v>169</v>
      </c>
      <c r="M8" s="474" t="s">
        <v>169</v>
      </c>
      <c r="N8" s="474" t="s">
        <v>169</v>
      </c>
      <c r="O8" s="475" t="s">
        <v>169</v>
      </c>
      <c r="P8" s="476" t="s">
        <v>169</v>
      </c>
    </row>
    <row r="9" spans="1:18" ht="21" customHeight="1">
      <c r="A9" s="233">
        <v>1.2</v>
      </c>
      <c r="B9" s="477" t="s">
        <v>175</v>
      </c>
      <c r="C9" s="471"/>
      <c r="D9" s="472"/>
      <c r="E9" s="473" t="s">
        <v>169</v>
      </c>
      <c r="F9" s="474" t="s">
        <v>169</v>
      </c>
      <c r="G9" s="474" t="s">
        <v>169</v>
      </c>
      <c r="H9" s="474" t="s">
        <v>169</v>
      </c>
      <c r="I9" s="474" t="s">
        <v>169</v>
      </c>
      <c r="J9" s="474" t="s">
        <v>169</v>
      </c>
      <c r="K9" s="474" t="s">
        <v>169</v>
      </c>
      <c r="L9" s="474" t="s">
        <v>169</v>
      </c>
      <c r="M9" s="474" t="s">
        <v>169</v>
      </c>
      <c r="N9" s="474" t="s">
        <v>169</v>
      </c>
      <c r="O9" s="475" t="s">
        <v>169</v>
      </c>
      <c r="P9" s="476" t="s">
        <v>169</v>
      </c>
    </row>
    <row r="10" spans="1:18" ht="21" customHeight="1">
      <c r="A10" s="233">
        <v>1.3</v>
      </c>
      <c r="B10" s="477" t="s">
        <v>325</v>
      </c>
      <c r="C10" s="471">
        <v>440.6</v>
      </c>
      <c r="D10" s="472"/>
      <c r="E10" s="473"/>
      <c r="F10" s="474"/>
      <c r="G10" s="474"/>
      <c r="H10" s="474"/>
      <c r="I10" s="474"/>
      <c r="J10" s="474"/>
      <c r="K10" s="474"/>
      <c r="L10" s="474"/>
      <c r="M10" s="474"/>
      <c r="N10" s="474"/>
      <c r="O10" s="475"/>
      <c r="P10" s="476"/>
    </row>
    <row r="11" spans="1:18" ht="75.75" customHeight="1">
      <c r="A11" s="233">
        <v>1.4</v>
      </c>
      <c r="B11" s="478" t="s">
        <v>254</v>
      </c>
      <c r="C11" s="471">
        <v>1976</v>
      </c>
      <c r="D11" s="472"/>
      <c r="E11" s="473" t="s">
        <v>169</v>
      </c>
      <c r="F11" s="474" t="s">
        <v>169</v>
      </c>
      <c r="G11" s="474" t="s">
        <v>169</v>
      </c>
      <c r="H11" s="474" t="s">
        <v>169</v>
      </c>
      <c r="I11" s="474" t="s">
        <v>169</v>
      </c>
      <c r="J11" s="474" t="s">
        <v>169</v>
      </c>
      <c r="K11" s="474" t="s">
        <v>169</v>
      </c>
      <c r="L11" s="474" t="s">
        <v>169</v>
      </c>
      <c r="M11" s="474" t="s">
        <v>169</v>
      </c>
      <c r="N11" s="474" t="s">
        <v>169</v>
      </c>
      <c r="O11" s="475" t="s">
        <v>169</v>
      </c>
      <c r="P11" s="476" t="s">
        <v>169</v>
      </c>
    </row>
    <row r="12" spans="1:18" ht="48" customHeight="1">
      <c r="A12" s="233">
        <v>1.5</v>
      </c>
      <c r="B12" s="478" t="s">
        <v>233</v>
      </c>
      <c r="C12" s="471">
        <v>1629.4</v>
      </c>
      <c r="D12" s="472">
        <v>392</v>
      </c>
      <c r="E12" s="473" t="s">
        <v>169</v>
      </c>
      <c r="F12" s="474" t="s">
        <v>169</v>
      </c>
      <c r="G12" s="474" t="s">
        <v>169</v>
      </c>
      <c r="H12" s="474" t="s">
        <v>169</v>
      </c>
      <c r="I12" s="474" t="s">
        <v>169</v>
      </c>
      <c r="J12" s="474" t="s">
        <v>169</v>
      </c>
      <c r="K12" s="474" t="s">
        <v>169</v>
      </c>
      <c r="L12" s="474"/>
      <c r="M12" s="474" t="s">
        <v>169</v>
      </c>
      <c r="N12" s="474" t="s">
        <v>169</v>
      </c>
      <c r="O12" s="475" t="s">
        <v>169</v>
      </c>
      <c r="P12" s="476" t="s">
        <v>169</v>
      </c>
    </row>
    <row r="13" spans="1:18" ht="45" customHeight="1">
      <c r="A13" s="233">
        <v>1.6</v>
      </c>
      <c r="B13" s="479" t="s">
        <v>89</v>
      </c>
      <c r="C13" s="480"/>
      <c r="D13" s="481"/>
      <c r="E13" s="473" t="s">
        <v>169</v>
      </c>
      <c r="F13" s="474" t="s">
        <v>169</v>
      </c>
      <c r="G13" s="474" t="s">
        <v>169</v>
      </c>
      <c r="H13" s="474" t="s">
        <v>169</v>
      </c>
      <c r="I13" s="474" t="s">
        <v>169</v>
      </c>
      <c r="J13" s="474" t="s">
        <v>169</v>
      </c>
      <c r="K13" s="474" t="s">
        <v>169</v>
      </c>
      <c r="L13" s="474" t="s">
        <v>169</v>
      </c>
      <c r="M13" s="474" t="s">
        <v>169</v>
      </c>
      <c r="N13" s="474" t="s">
        <v>169</v>
      </c>
      <c r="O13" s="475" t="s">
        <v>169</v>
      </c>
      <c r="P13" s="476" t="s">
        <v>169</v>
      </c>
    </row>
    <row r="14" spans="1:18" s="128" customFormat="1" ht="34.5" customHeight="1" thickBot="1">
      <c r="A14" s="234"/>
      <c r="B14" s="482" t="s">
        <v>69</v>
      </c>
      <c r="C14" s="483" t="s">
        <v>169</v>
      </c>
      <c r="D14" s="484"/>
      <c r="E14" s="485" t="s">
        <v>169</v>
      </c>
      <c r="F14" s="486" t="s">
        <v>169</v>
      </c>
      <c r="G14" s="486" t="s">
        <v>169</v>
      </c>
      <c r="H14" s="486" t="s">
        <v>169</v>
      </c>
      <c r="I14" s="486" t="s">
        <v>169</v>
      </c>
      <c r="J14" s="486" t="s">
        <v>169</v>
      </c>
      <c r="K14" s="486" t="s">
        <v>169</v>
      </c>
      <c r="L14" s="486" t="s">
        <v>169</v>
      </c>
      <c r="M14" s="486" t="s">
        <v>169</v>
      </c>
      <c r="N14" s="486" t="s">
        <v>169</v>
      </c>
      <c r="O14" s="487" t="s">
        <v>169</v>
      </c>
      <c r="P14" s="488">
        <f>ROUND(SUM(P7:P13),1)</f>
        <v>212650.1</v>
      </c>
      <c r="R14" s="435"/>
    </row>
    <row r="15" spans="1:18" s="128" customFormat="1" ht="34.5" hidden="1" customHeight="1">
      <c r="B15" s="431"/>
      <c r="C15" s="432"/>
      <c r="D15" s="432"/>
      <c r="E15" s="432"/>
      <c r="F15" s="432"/>
      <c r="G15" s="432"/>
      <c r="H15" s="432"/>
      <c r="I15" s="432"/>
      <c r="J15" s="432"/>
      <c r="K15" s="432"/>
      <c r="L15" s="432"/>
      <c r="M15" s="432"/>
      <c r="N15" s="432"/>
      <c r="O15" s="432"/>
      <c r="P15" s="433"/>
    </row>
    <row r="16" spans="1:18" s="128" customFormat="1" ht="34.5" customHeight="1">
      <c r="B16" s="431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2"/>
      <c r="N16" s="432"/>
      <c r="O16" s="432"/>
      <c r="P16" s="433"/>
    </row>
    <row r="17" spans="2:16" s="344" customFormat="1" ht="34.5" customHeight="1">
      <c r="B17" s="345"/>
      <c r="C17" s="345"/>
      <c r="D17" s="345"/>
      <c r="E17" s="346"/>
      <c r="F17" s="346"/>
      <c r="G17" s="346"/>
      <c r="H17" s="346"/>
      <c r="I17" s="347"/>
      <c r="J17" s="348"/>
      <c r="K17" s="347"/>
      <c r="L17" s="347"/>
      <c r="M17" s="347"/>
      <c r="N17" s="347"/>
      <c r="O17" s="346"/>
      <c r="P17" s="349"/>
    </row>
    <row r="18" spans="2:16" s="130" customFormat="1" ht="21" customHeight="1">
      <c r="B18" s="132"/>
      <c r="C18" s="132"/>
      <c r="D18" s="132"/>
      <c r="E18" s="172"/>
      <c r="F18" s="343"/>
      <c r="G18" s="223"/>
      <c r="H18" s="175"/>
      <c r="I18" s="129"/>
      <c r="J18" s="343"/>
      <c r="K18" s="598"/>
      <c r="L18" s="598"/>
      <c r="M18" s="598"/>
      <c r="N18" s="598"/>
      <c r="O18" s="598"/>
      <c r="P18" s="213"/>
    </row>
    <row r="19" spans="2:16" s="128" customFormat="1" ht="69" customHeight="1">
      <c r="B19" s="601" t="s">
        <v>177</v>
      </c>
      <c r="C19" s="602"/>
      <c r="D19" s="602"/>
      <c r="E19" s="603"/>
      <c r="F19" s="172"/>
      <c r="I19" s="604" t="s">
        <v>219</v>
      </c>
      <c r="J19" s="605"/>
      <c r="K19" s="172"/>
      <c r="L19" s="172"/>
      <c r="M19" s="172"/>
      <c r="N19" s="172"/>
      <c r="O19" s="172"/>
      <c r="P19" s="172"/>
    </row>
    <row r="20" spans="2:16" s="128" customFormat="1" ht="48" customHeight="1">
      <c r="B20" s="177" t="s">
        <v>165</v>
      </c>
      <c r="C20" s="140" t="s">
        <v>193</v>
      </c>
      <c r="D20" s="140"/>
      <c r="E20" s="140" t="s">
        <v>192</v>
      </c>
      <c r="F20" s="224"/>
      <c r="I20" s="308" t="s">
        <v>165</v>
      </c>
      <c r="J20" s="309" t="s">
        <v>176</v>
      </c>
      <c r="K20" s="224"/>
      <c r="L20" s="224"/>
      <c r="M20" s="224"/>
      <c r="N20" s="224"/>
      <c r="O20" s="224"/>
      <c r="P20" s="190"/>
    </row>
    <row r="21" spans="2:16" s="128" customFormat="1" ht="24" customHeight="1">
      <c r="B21" s="353">
        <v>104000</v>
      </c>
      <c r="C21" s="354">
        <f>ROUND(4*B21*2/1000,1)</f>
        <v>832</v>
      </c>
      <c r="D21" s="354"/>
      <c r="E21" s="354">
        <v>107.9</v>
      </c>
      <c r="F21" s="355"/>
      <c r="I21" s="356">
        <v>104000</v>
      </c>
      <c r="J21" s="357">
        <v>107.9</v>
      </c>
      <c r="K21" s="224"/>
      <c r="L21" s="224"/>
      <c r="M21" s="224"/>
      <c r="N21" s="224"/>
      <c r="O21" s="224"/>
      <c r="P21" s="190"/>
    </row>
    <row r="22" spans="2:16" ht="19.5" customHeight="1"/>
    <row r="23" spans="2:16" s="108" customFormat="1" ht="24" customHeight="1">
      <c r="B23" s="111" t="s">
        <v>2</v>
      </c>
      <c r="C23" s="111"/>
      <c r="D23" s="111"/>
      <c r="G23" s="112"/>
      <c r="H23" s="113"/>
      <c r="I23" s="588">
        <f>+'Ekamut-caxs'!C89</f>
        <v>0</v>
      </c>
      <c r="J23" s="588"/>
      <c r="K23" s="114"/>
      <c r="L23" s="114"/>
      <c r="M23" s="114"/>
      <c r="N23" s="114"/>
    </row>
    <row r="24" spans="2:16" s="104" customFormat="1" ht="17.25" customHeight="1">
      <c r="B24" s="106"/>
      <c r="C24" s="106"/>
      <c r="D24" s="106"/>
      <c r="G24" s="115" t="s">
        <v>91</v>
      </c>
      <c r="H24" s="116"/>
      <c r="I24" s="586" t="s">
        <v>92</v>
      </c>
      <c r="J24" s="586"/>
      <c r="K24" s="107"/>
      <c r="L24" s="107"/>
      <c r="M24" s="107"/>
      <c r="N24" s="107"/>
    </row>
    <row r="25" spans="2:16" s="108" customFormat="1" ht="24.75" customHeight="1">
      <c r="B25" s="109" t="s">
        <v>6</v>
      </c>
      <c r="C25" s="109"/>
      <c r="D25" s="109"/>
      <c r="G25" s="117"/>
      <c r="H25" s="118"/>
      <c r="I25" s="588">
        <f>+'Ekamut-caxs'!C91</f>
        <v>0</v>
      </c>
      <c r="J25" s="588"/>
      <c r="K25" s="114"/>
      <c r="L25" s="114"/>
      <c r="M25" s="114"/>
      <c r="N25" s="114"/>
    </row>
    <row r="26" spans="2:16" s="104" customFormat="1" ht="18.75" customHeight="1">
      <c r="G26" s="115" t="s">
        <v>91</v>
      </c>
      <c r="H26" s="116"/>
      <c r="I26" s="586" t="s">
        <v>92</v>
      </c>
      <c r="J26" s="586"/>
      <c r="K26" s="107"/>
      <c r="L26" s="107"/>
      <c r="M26" s="107"/>
      <c r="N26" s="107"/>
    </row>
    <row r="27" spans="2:16" s="105" customFormat="1" ht="16.5">
      <c r="E27" s="107"/>
      <c r="F27" s="107"/>
    </row>
    <row r="32" spans="2:16">
      <c r="D32" s="1">
        <f>+E21/C21</f>
        <v>0.12968750000000001</v>
      </c>
    </row>
  </sheetData>
  <mergeCells count="16">
    <mergeCell ref="I26:J26"/>
    <mergeCell ref="A1:P1"/>
    <mergeCell ref="A2:P2"/>
    <mergeCell ref="A3:P3"/>
    <mergeCell ref="I23:J23"/>
    <mergeCell ref="I24:J24"/>
    <mergeCell ref="I25:J25"/>
    <mergeCell ref="A5:A6"/>
    <mergeCell ref="B5:B6"/>
    <mergeCell ref="E5:O5"/>
    <mergeCell ref="P5:P6"/>
    <mergeCell ref="K18:O18"/>
    <mergeCell ref="C5:C6"/>
    <mergeCell ref="B19:E19"/>
    <mergeCell ref="I19:J19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102" sqref="B102:C102"/>
    </sheetView>
  </sheetViews>
  <sheetFormatPr defaultColWidth="9.140625" defaultRowHeight="16.5"/>
  <cols>
    <col min="1" max="1" width="4.140625" style="250" customWidth="1"/>
    <col min="2" max="2" width="15.5703125" style="250" customWidth="1"/>
    <col min="3" max="3" width="10.85546875" style="250" customWidth="1"/>
    <col min="4" max="5" width="13.42578125" style="250" customWidth="1"/>
    <col min="6" max="6" width="16.28515625" style="250" customWidth="1"/>
    <col min="7" max="7" width="11.42578125" style="250" customWidth="1"/>
    <col min="8" max="8" width="13.28515625" style="250" customWidth="1"/>
    <col min="9" max="10" width="14.85546875" style="250" customWidth="1"/>
    <col min="11" max="11" width="10.85546875" style="250" customWidth="1"/>
    <col min="12" max="12" width="12.85546875" style="250" customWidth="1"/>
    <col min="13" max="13" width="14.85546875" style="250" customWidth="1"/>
    <col min="14" max="14" width="10.5703125" style="250" customWidth="1"/>
    <col min="15" max="15" width="11.7109375" style="250" customWidth="1"/>
    <col min="16" max="16384" width="9.140625" style="250"/>
  </cols>
  <sheetData>
    <row r="1" spans="1:15" s="249" customFormat="1" ht="18.75" customHeight="1">
      <c r="A1" s="615" t="s">
        <v>67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</row>
    <row r="2" spans="1:15" s="249" customFormat="1" ht="21.75" customHeight="1">
      <c r="A2" s="614" t="str">
        <f>+'Ekamut-caxs'!A14:D14</f>
        <v xml:space="preserve">«Երևանի Սայաթ -Նովայի անվան երաժշտական դպրոց» ՀՈԱԿ-ի   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</row>
    <row r="3" spans="1:15" s="249" customFormat="1" ht="21" customHeight="1">
      <c r="A3" s="614" t="s">
        <v>93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</row>
    <row r="4" spans="1:15" ht="21" customHeight="1" thickBot="1"/>
    <row r="5" spans="1:15" s="251" customFormat="1" ht="24.75" customHeight="1">
      <c r="A5" s="606" t="s">
        <v>113</v>
      </c>
      <c r="B5" s="608" t="s">
        <v>94</v>
      </c>
      <c r="C5" s="610" t="s">
        <v>95</v>
      </c>
      <c r="D5" s="611"/>
      <c r="E5" s="611"/>
      <c r="F5" s="612"/>
      <c r="G5" s="613" t="s">
        <v>96</v>
      </c>
      <c r="H5" s="613"/>
      <c r="I5" s="613"/>
      <c r="J5" s="613"/>
      <c r="K5" s="613" t="s">
        <v>120</v>
      </c>
      <c r="L5" s="613"/>
      <c r="M5" s="613"/>
      <c r="N5" s="613"/>
      <c r="O5" s="613"/>
    </row>
    <row r="6" spans="1:15" s="257" customFormat="1" ht="51" customHeight="1">
      <c r="A6" s="607"/>
      <c r="B6" s="609"/>
      <c r="C6" s="252" t="s">
        <v>202</v>
      </c>
      <c r="D6" s="253" t="s">
        <v>203</v>
      </c>
      <c r="E6" s="253" t="s">
        <v>243</v>
      </c>
      <c r="F6" s="254" t="s">
        <v>244</v>
      </c>
      <c r="G6" s="253" t="s">
        <v>204</v>
      </c>
      <c r="H6" s="255" t="s">
        <v>203</v>
      </c>
      <c r="I6" s="253" t="s">
        <v>245</v>
      </c>
      <c r="J6" s="255" t="s">
        <v>244</v>
      </c>
      <c r="K6" s="253" t="s">
        <v>202</v>
      </c>
      <c r="L6" s="253" t="s">
        <v>243</v>
      </c>
      <c r="M6" s="255" t="s">
        <v>246</v>
      </c>
      <c r="N6" s="256" t="s">
        <v>247</v>
      </c>
      <c r="O6" s="256" t="s">
        <v>248</v>
      </c>
    </row>
    <row r="7" spans="1:15" ht="19.5" customHeight="1">
      <c r="A7" s="258">
        <v>1</v>
      </c>
      <c r="B7" s="259" t="s">
        <v>97</v>
      </c>
      <c r="C7" s="402">
        <v>2415</v>
      </c>
      <c r="D7" s="189">
        <v>347036</v>
      </c>
      <c r="E7" s="404">
        <v>2285</v>
      </c>
      <c r="F7" s="328">
        <v>328354.5</v>
      </c>
      <c r="G7" s="402">
        <v>9480</v>
      </c>
      <c r="H7" s="189">
        <v>482990</v>
      </c>
      <c r="I7" s="327">
        <f>1558.86+4954.14</f>
        <v>6513</v>
      </c>
      <c r="J7" s="328">
        <v>332726.64</v>
      </c>
      <c r="K7" s="260">
        <v>32</v>
      </c>
      <c r="L7" s="327">
        <v>50</v>
      </c>
      <c r="M7" s="261">
        <f>+L7*200.47</f>
        <v>10023.5</v>
      </c>
      <c r="N7" s="262">
        <v>360</v>
      </c>
      <c r="O7" s="263">
        <f>+N7+M7</f>
        <v>10383.5</v>
      </c>
    </row>
    <row r="8" spans="1:15" ht="19.5" customHeight="1">
      <c r="A8" s="258">
        <v>2</v>
      </c>
      <c r="B8" s="259" t="s">
        <v>211</v>
      </c>
      <c r="C8" s="402">
        <v>2302</v>
      </c>
      <c r="D8" s="189">
        <v>330797</v>
      </c>
      <c r="E8" s="327">
        <v>1633</v>
      </c>
      <c r="F8" s="328">
        <f t="shared" ref="F8:F18" si="0">IF((E8&lt;10000), E8*143.7, E8*107.1)</f>
        <v>234662.09999999998</v>
      </c>
      <c r="G8" s="402">
        <v>8400</v>
      </c>
      <c r="H8" s="189">
        <v>428232</v>
      </c>
      <c r="I8" s="327">
        <f>1367.4+4797.78</f>
        <v>6165.18</v>
      </c>
      <c r="J8" s="328">
        <v>316039.83</v>
      </c>
      <c r="K8" s="260">
        <v>60</v>
      </c>
      <c r="L8" s="327">
        <v>48</v>
      </c>
      <c r="M8" s="261">
        <f t="shared" ref="M8:M18" si="1">+L8*200.47</f>
        <v>9622.56</v>
      </c>
      <c r="N8" s="262">
        <v>265</v>
      </c>
      <c r="O8" s="263">
        <f t="shared" ref="O8:O18" si="2">+N8+M8</f>
        <v>9887.56</v>
      </c>
    </row>
    <row r="9" spans="1:15" ht="19.5" customHeight="1">
      <c r="A9" s="258">
        <v>3</v>
      </c>
      <c r="B9" s="259" t="s">
        <v>98</v>
      </c>
      <c r="C9" s="402">
        <v>1158</v>
      </c>
      <c r="D9" s="189">
        <v>166405</v>
      </c>
      <c r="E9" s="327">
        <v>1353</v>
      </c>
      <c r="F9" s="328">
        <f t="shared" si="0"/>
        <v>194426.09999999998</v>
      </c>
      <c r="G9" s="402">
        <v>3720</v>
      </c>
      <c r="H9" s="189">
        <v>191746</v>
      </c>
      <c r="I9" s="327">
        <f>1082.22+3989.58</f>
        <v>5071.8</v>
      </c>
      <c r="J9" s="328">
        <v>260417.66</v>
      </c>
      <c r="K9" s="260">
        <v>43</v>
      </c>
      <c r="L9" s="327">
        <v>59</v>
      </c>
      <c r="M9" s="261">
        <f t="shared" si="1"/>
        <v>11827.73</v>
      </c>
      <c r="N9" s="262">
        <v>326</v>
      </c>
      <c r="O9" s="263">
        <f t="shared" si="2"/>
        <v>12153.73</v>
      </c>
    </row>
    <row r="10" spans="1:15" ht="19.5" customHeight="1">
      <c r="A10" s="258">
        <v>4</v>
      </c>
      <c r="B10" s="259" t="s">
        <v>99</v>
      </c>
      <c r="C10" s="260">
        <v>227</v>
      </c>
      <c r="D10" s="264">
        <v>32620</v>
      </c>
      <c r="E10" s="327">
        <v>0</v>
      </c>
      <c r="F10" s="328">
        <f t="shared" si="0"/>
        <v>0</v>
      </c>
      <c r="G10" s="402">
        <v>2940</v>
      </c>
      <c r="H10" s="264">
        <v>152431</v>
      </c>
      <c r="I10" s="327">
        <f>596.88+2701.98</f>
        <v>3298.86</v>
      </c>
      <c r="J10" s="328">
        <v>170454.23</v>
      </c>
      <c r="K10" s="260">
        <v>43</v>
      </c>
      <c r="L10" s="327">
        <v>48</v>
      </c>
      <c r="M10" s="261">
        <f t="shared" si="1"/>
        <v>9622.56</v>
      </c>
      <c r="N10" s="262">
        <v>265</v>
      </c>
      <c r="O10" s="263">
        <f t="shared" si="2"/>
        <v>9887.56</v>
      </c>
    </row>
    <row r="11" spans="1:15" ht="19.5" customHeight="1">
      <c r="A11" s="258">
        <v>5</v>
      </c>
      <c r="B11" s="259" t="s">
        <v>100</v>
      </c>
      <c r="C11" s="260">
        <v>0</v>
      </c>
      <c r="D11" s="264">
        <v>0</v>
      </c>
      <c r="E11" s="327">
        <f t="shared" ref="E11:E15" si="3">+C11</f>
        <v>0</v>
      </c>
      <c r="F11" s="328">
        <f t="shared" si="0"/>
        <v>0</v>
      </c>
      <c r="G11" s="402">
        <v>3180</v>
      </c>
      <c r="H11" s="264">
        <v>165866</v>
      </c>
      <c r="I11" s="327">
        <f>565.86+2406.36</f>
        <v>2972.2200000000003</v>
      </c>
      <c r="J11" s="328">
        <v>153295.73000000001</v>
      </c>
      <c r="K11" s="260">
        <v>39</v>
      </c>
      <c r="L11" s="327">
        <v>56</v>
      </c>
      <c r="M11" s="261">
        <f t="shared" si="1"/>
        <v>11226.32</v>
      </c>
      <c r="N11" s="262">
        <v>309</v>
      </c>
      <c r="O11" s="263">
        <f t="shared" si="2"/>
        <v>11535.32</v>
      </c>
    </row>
    <row r="12" spans="1:15" ht="19.5" customHeight="1">
      <c r="A12" s="258">
        <v>6</v>
      </c>
      <c r="B12" s="259" t="s">
        <v>101</v>
      </c>
      <c r="C12" s="260">
        <v>0</v>
      </c>
      <c r="D12" s="264">
        <v>0</v>
      </c>
      <c r="E12" s="327">
        <f t="shared" si="3"/>
        <v>0</v>
      </c>
      <c r="F12" s="328">
        <f t="shared" si="0"/>
        <v>0</v>
      </c>
      <c r="G12" s="402">
        <v>3360</v>
      </c>
      <c r="H12" s="264">
        <v>173693</v>
      </c>
      <c r="I12" s="327">
        <f>2707.8+748.2</f>
        <v>3456</v>
      </c>
      <c r="J12" s="328">
        <v>177344.88</v>
      </c>
      <c r="K12" s="260">
        <v>52</v>
      </c>
      <c r="L12" s="327">
        <v>40</v>
      </c>
      <c r="M12" s="261">
        <f t="shared" si="1"/>
        <v>8018.8</v>
      </c>
      <c r="N12" s="262">
        <v>221</v>
      </c>
      <c r="O12" s="263">
        <f t="shared" si="2"/>
        <v>8239.7999999999993</v>
      </c>
    </row>
    <row r="13" spans="1:15" ht="19.5" customHeight="1">
      <c r="A13" s="258">
        <v>7</v>
      </c>
      <c r="B13" s="259" t="s">
        <v>102</v>
      </c>
      <c r="C13" s="260">
        <v>0</v>
      </c>
      <c r="D13" s="264">
        <v>0</v>
      </c>
      <c r="E13" s="327">
        <f t="shared" si="3"/>
        <v>0</v>
      </c>
      <c r="F13" s="328">
        <f t="shared" si="0"/>
        <v>0</v>
      </c>
      <c r="G13" s="402">
        <v>3720</v>
      </c>
      <c r="H13" s="264">
        <v>189346</v>
      </c>
      <c r="I13" s="327">
        <f>995.88+2327.64</f>
        <v>3323.52</v>
      </c>
      <c r="J13" s="328">
        <v>167783.05</v>
      </c>
      <c r="K13" s="260">
        <v>57</v>
      </c>
      <c r="L13" s="327">
        <v>27</v>
      </c>
      <c r="M13" s="261">
        <f t="shared" si="1"/>
        <v>5412.69</v>
      </c>
      <c r="N13" s="262">
        <v>149</v>
      </c>
      <c r="O13" s="263">
        <f t="shared" si="2"/>
        <v>5561.69</v>
      </c>
    </row>
    <row r="14" spans="1:15" ht="19.5" customHeight="1">
      <c r="A14" s="258">
        <v>8</v>
      </c>
      <c r="B14" s="265" t="s">
        <v>103</v>
      </c>
      <c r="C14" s="260">
        <v>0</v>
      </c>
      <c r="D14" s="264">
        <v>0</v>
      </c>
      <c r="E14" s="327">
        <f t="shared" si="3"/>
        <v>0</v>
      </c>
      <c r="F14" s="328">
        <f t="shared" si="0"/>
        <v>0</v>
      </c>
      <c r="G14" s="402">
        <v>2100</v>
      </c>
      <c r="H14" s="264">
        <v>106908</v>
      </c>
      <c r="I14" s="327">
        <f>915.12+2143.14</f>
        <v>3058.2599999999998</v>
      </c>
      <c r="J14" s="328">
        <v>154404.54</v>
      </c>
      <c r="K14" s="260">
        <v>27</v>
      </c>
      <c r="L14" s="327">
        <v>25</v>
      </c>
      <c r="M14" s="261">
        <f t="shared" si="1"/>
        <v>5011.75</v>
      </c>
      <c r="N14" s="262">
        <v>138</v>
      </c>
      <c r="O14" s="263">
        <f t="shared" si="2"/>
        <v>5149.75</v>
      </c>
    </row>
    <row r="15" spans="1:15" ht="19.5" customHeight="1">
      <c r="A15" s="258">
        <v>9</v>
      </c>
      <c r="B15" s="265" t="s">
        <v>104</v>
      </c>
      <c r="C15" s="260">
        <v>0</v>
      </c>
      <c r="D15" s="264">
        <v>0</v>
      </c>
      <c r="E15" s="327">
        <f t="shared" si="3"/>
        <v>0</v>
      </c>
      <c r="F15" s="328">
        <f t="shared" si="0"/>
        <v>0</v>
      </c>
      <c r="G15" s="402">
        <v>2880</v>
      </c>
      <c r="H15" s="264">
        <v>148022</v>
      </c>
      <c r="I15" s="327">
        <f>2315.1+690.42</f>
        <v>3005.52</v>
      </c>
      <c r="J15" s="328">
        <v>153831.01</v>
      </c>
      <c r="K15" s="260">
        <v>23</v>
      </c>
      <c r="L15" s="327">
        <v>22</v>
      </c>
      <c r="M15" s="261">
        <f t="shared" si="1"/>
        <v>4410.34</v>
      </c>
      <c r="N15" s="262">
        <v>121</v>
      </c>
      <c r="O15" s="263">
        <f t="shared" si="2"/>
        <v>4531.34</v>
      </c>
    </row>
    <row r="16" spans="1:15" ht="19.5" customHeight="1">
      <c r="A16" s="258">
        <v>10</v>
      </c>
      <c r="B16" s="265" t="s">
        <v>105</v>
      </c>
      <c r="C16" s="260">
        <v>2</v>
      </c>
      <c r="D16" s="264">
        <v>287</v>
      </c>
      <c r="E16" s="327"/>
      <c r="F16" s="328">
        <f t="shared" si="0"/>
        <v>0</v>
      </c>
      <c r="G16" s="260">
        <v>3477</v>
      </c>
      <c r="H16" s="264">
        <v>176535</v>
      </c>
      <c r="I16" s="327">
        <f>715.38+2701.32</f>
        <v>3416.7000000000003</v>
      </c>
      <c r="J16" s="328">
        <v>175571.32</v>
      </c>
      <c r="K16" s="260">
        <v>40</v>
      </c>
      <c r="L16" s="327">
        <v>39</v>
      </c>
      <c r="M16" s="261">
        <f t="shared" si="1"/>
        <v>7818.33</v>
      </c>
      <c r="N16" s="262">
        <v>215</v>
      </c>
      <c r="O16" s="263">
        <f t="shared" si="2"/>
        <v>8033.33</v>
      </c>
    </row>
    <row r="17" spans="1:15" ht="19.5" customHeight="1">
      <c r="A17" s="258">
        <v>11</v>
      </c>
      <c r="B17" s="265" t="s">
        <v>106</v>
      </c>
      <c r="C17" s="403">
        <v>1235</v>
      </c>
      <c r="D17" s="330">
        <v>177470</v>
      </c>
      <c r="E17" s="260">
        <f>+C17</f>
        <v>1235</v>
      </c>
      <c r="F17" s="328">
        <f t="shared" si="0"/>
        <v>177469.5</v>
      </c>
      <c r="G17" s="403">
        <v>4383</v>
      </c>
      <c r="H17" s="330">
        <v>224618</v>
      </c>
      <c r="I17" s="260">
        <f>+G17</f>
        <v>4383</v>
      </c>
      <c r="J17" s="329">
        <f t="shared" ref="J17:J18" si="4">+I17*53.48</f>
        <v>234402.84</v>
      </c>
      <c r="K17" s="327">
        <v>39</v>
      </c>
      <c r="L17" s="260">
        <f>+K17</f>
        <v>39</v>
      </c>
      <c r="M17" s="261">
        <f t="shared" si="1"/>
        <v>7818.33</v>
      </c>
      <c r="N17" s="262">
        <f t="shared" ref="N17:N18" si="5">+L17*7.94904</f>
        <v>310.01256000000001</v>
      </c>
      <c r="O17" s="263">
        <f t="shared" si="2"/>
        <v>8128.34256</v>
      </c>
    </row>
    <row r="18" spans="1:15" ht="19.5" customHeight="1">
      <c r="A18" s="258">
        <v>12</v>
      </c>
      <c r="B18" s="265" t="s">
        <v>107</v>
      </c>
      <c r="C18" s="403">
        <v>2010</v>
      </c>
      <c r="D18" s="330">
        <v>288837</v>
      </c>
      <c r="E18" s="260">
        <f>+C18</f>
        <v>2010</v>
      </c>
      <c r="F18" s="328">
        <f t="shared" si="0"/>
        <v>288837</v>
      </c>
      <c r="G18" s="403">
        <v>5640</v>
      </c>
      <c r="H18" s="330">
        <v>289627</v>
      </c>
      <c r="I18" s="260">
        <f>+G18</f>
        <v>5640</v>
      </c>
      <c r="J18" s="329">
        <f t="shared" si="4"/>
        <v>301627.19999999995</v>
      </c>
      <c r="K18" s="327">
        <v>50</v>
      </c>
      <c r="L18" s="260">
        <f>+K18</f>
        <v>50</v>
      </c>
      <c r="M18" s="261">
        <f t="shared" si="1"/>
        <v>10023.5</v>
      </c>
      <c r="N18" s="262">
        <f t="shared" si="5"/>
        <v>397.452</v>
      </c>
      <c r="O18" s="263">
        <f t="shared" si="2"/>
        <v>10420.951999999999</v>
      </c>
    </row>
    <row r="19" spans="1:15" ht="32.25" customHeight="1" thickBot="1">
      <c r="A19" s="266"/>
      <c r="B19" s="267" t="s">
        <v>90</v>
      </c>
      <c r="C19" s="268">
        <f t="shared" ref="C19:K19" si="6">SUM(C7:C18)</f>
        <v>9349</v>
      </c>
      <c r="D19" s="269">
        <f t="shared" si="6"/>
        <v>1343452</v>
      </c>
      <c r="E19" s="270">
        <f t="shared" si="6"/>
        <v>8516</v>
      </c>
      <c r="F19" s="271">
        <f>SUM(F7:F18)</f>
        <v>1223749.2</v>
      </c>
      <c r="G19" s="272">
        <f>SUM(G7:G18)</f>
        <v>53280</v>
      </c>
      <c r="H19" s="269">
        <f>SUM(H7:H18)</f>
        <v>2730014</v>
      </c>
      <c r="I19" s="270">
        <f>SUM(I7:I18)</f>
        <v>50304.06</v>
      </c>
      <c r="J19" s="273">
        <f>SUM(J7:J18)</f>
        <v>2597898.9300000006</v>
      </c>
      <c r="K19" s="268">
        <f t="shared" si="6"/>
        <v>505</v>
      </c>
      <c r="L19" s="270">
        <f>SUM(L7:L18)</f>
        <v>503</v>
      </c>
      <c r="M19" s="273">
        <f>SUM(M7:M18)</f>
        <v>100836.41</v>
      </c>
      <c r="N19" s="274">
        <f>SUM(N7:N18)</f>
        <v>3076.4645600000003</v>
      </c>
      <c r="O19" s="273">
        <f>SUM(O7:O18)</f>
        <v>103912.87456000001</v>
      </c>
    </row>
    <row r="20" spans="1:15" ht="21.75" customHeight="1">
      <c r="B20" s="275"/>
      <c r="C20" s="276"/>
      <c r="D20" s="277"/>
      <c r="E20" s="276"/>
      <c r="F20" s="277">
        <f>ROUND(F19/1000,1)</f>
        <v>1223.7</v>
      </c>
      <c r="G20" s="276"/>
      <c r="H20" s="277"/>
      <c r="I20" s="276"/>
      <c r="J20" s="277">
        <f>ROUND(J19/1000,1)</f>
        <v>2597.9</v>
      </c>
      <c r="K20" s="276"/>
      <c r="L20" s="276"/>
      <c r="M20" s="277">
        <f>ROUND(M19/1000,1)</f>
        <v>100.8</v>
      </c>
      <c r="N20" s="277">
        <f t="shared" ref="N20:O20" si="7">ROUND(N19/1000,1)</f>
        <v>3.1</v>
      </c>
      <c r="O20" s="277">
        <f t="shared" si="7"/>
        <v>103.9</v>
      </c>
    </row>
    <row r="21" spans="1:15" ht="33.75" customHeight="1" thickBot="1">
      <c r="B21" s="617" t="s">
        <v>212</v>
      </c>
      <c r="C21" s="617"/>
      <c r="D21" s="617"/>
      <c r="E21" s="278"/>
      <c r="F21" s="279"/>
      <c r="H21" s="278"/>
      <c r="M21" s="277"/>
    </row>
    <row r="22" spans="1:15" s="249" customFormat="1" ht="34.5" customHeight="1">
      <c r="A22" s="280"/>
      <c r="B22" s="281" t="s">
        <v>124</v>
      </c>
      <c r="C22" s="282" t="s">
        <v>125</v>
      </c>
      <c r="D22" s="282" t="s">
        <v>191</v>
      </c>
      <c r="E22" s="282" t="s">
        <v>191</v>
      </c>
      <c r="F22" s="283" t="s">
        <v>191</v>
      </c>
      <c r="G22" s="282" t="s">
        <v>125</v>
      </c>
      <c r="H22" s="282" t="s">
        <v>191</v>
      </c>
      <c r="I22" s="282" t="s">
        <v>191</v>
      </c>
      <c r="J22" s="284" t="s">
        <v>191</v>
      </c>
      <c r="K22" s="282" t="s">
        <v>125</v>
      </c>
      <c r="L22" s="282" t="s">
        <v>191</v>
      </c>
      <c r="M22" s="317" t="s">
        <v>191</v>
      </c>
      <c r="N22" s="280" t="s">
        <v>191</v>
      </c>
      <c r="O22" s="284" t="s">
        <v>191</v>
      </c>
    </row>
    <row r="23" spans="1:15" ht="23.25" customHeight="1">
      <c r="A23" s="285">
        <v>1</v>
      </c>
      <c r="B23" s="331"/>
      <c r="C23" s="330"/>
      <c r="D23" s="263" t="s">
        <v>191</v>
      </c>
      <c r="E23" s="263" t="s">
        <v>191</v>
      </c>
      <c r="F23" s="328"/>
      <c r="G23" s="335"/>
      <c r="H23" s="263" t="s">
        <v>191</v>
      </c>
      <c r="I23" s="263" t="s">
        <v>191</v>
      </c>
      <c r="J23" s="337"/>
      <c r="K23" s="335"/>
      <c r="L23" s="263" t="s">
        <v>191</v>
      </c>
      <c r="M23" s="338"/>
      <c r="N23" s="285" t="s">
        <v>191</v>
      </c>
      <c r="O23" s="319" t="s">
        <v>191</v>
      </c>
    </row>
    <row r="24" spans="1:15" ht="23.25" customHeight="1">
      <c r="A24" s="285">
        <v>2</v>
      </c>
      <c r="B24" s="331"/>
      <c r="C24" s="330"/>
      <c r="D24" s="263" t="s">
        <v>191</v>
      </c>
      <c r="E24" s="263" t="s">
        <v>191</v>
      </c>
      <c r="F24" s="328"/>
      <c r="G24" s="335"/>
      <c r="H24" s="263" t="s">
        <v>191</v>
      </c>
      <c r="I24" s="263" t="s">
        <v>191</v>
      </c>
      <c r="J24" s="337"/>
      <c r="K24" s="335"/>
      <c r="L24" s="263" t="s">
        <v>191</v>
      </c>
      <c r="M24" s="338"/>
      <c r="N24" s="285" t="s">
        <v>191</v>
      </c>
      <c r="O24" s="319" t="s">
        <v>191</v>
      </c>
    </row>
    <row r="25" spans="1:15" s="257" customFormat="1" ht="23.25" customHeight="1">
      <c r="A25" s="258">
        <v>3</v>
      </c>
      <c r="B25" s="332"/>
      <c r="C25" s="333"/>
      <c r="D25" s="286" t="s">
        <v>191</v>
      </c>
      <c r="E25" s="286" t="s">
        <v>191</v>
      </c>
      <c r="F25" s="334"/>
      <c r="G25" s="336"/>
      <c r="H25" s="286" t="s">
        <v>191</v>
      </c>
      <c r="I25" s="286" t="s">
        <v>191</v>
      </c>
      <c r="J25" s="334"/>
      <c r="K25" s="336"/>
      <c r="L25" s="286" t="s">
        <v>191</v>
      </c>
      <c r="M25" s="339"/>
      <c r="N25" s="320" t="s">
        <v>191</v>
      </c>
      <c r="O25" s="321" t="s">
        <v>191</v>
      </c>
    </row>
    <row r="26" spans="1:15" s="249" customFormat="1" ht="24" customHeight="1">
      <c r="A26" s="287"/>
      <c r="B26" s="288" t="s">
        <v>69</v>
      </c>
      <c r="C26" s="289" t="s">
        <v>191</v>
      </c>
      <c r="D26" s="289" t="s">
        <v>191</v>
      </c>
      <c r="E26" s="289" t="s">
        <v>191</v>
      </c>
      <c r="F26" s="290">
        <f>SUM(F23:F25)</f>
        <v>0</v>
      </c>
      <c r="G26" s="291" t="s">
        <v>191</v>
      </c>
      <c r="H26" s="289" t="s">
        <v>191</v>
      </c>
      <c r="I26" s="289" t="s">
        <v>191</v>
      </c>
      <c r="J26" s="290">
        <f>SUM(J23:J25)</f>
        <v>0</v>
      </c>
      <c r="K26" s="291" t="s">
        <v>191</v>
      </c>
      <c r="L26" s="289" t="s">
        <v>191</v>
      </c>
      <c r="M26" s="318">
        <f>SUM(M23:M25)</f>
        <v>0</v>
      </c>
      <c r="N26" s="287" t="s">
        <v>191</v>
      </c>
      <c r="O26" s="322" t="s">
        <v>191</v>
      </c>
    </row>
    <row r="27" spans="1:15" s="249" customFormat="1" ht="27" customHeight="1" thickBot="1">
      <c r="A27" s="292"/>
      <c r="B27" s="293" t="s">
        <v>213</v>
      </c>
      <c r="C27" s="269"/>
      <c r="D27" s="269" t="s">
        <v>191</v>
      </c>
      <c r="E27" s="269" t="s">
        <v>191</v>
      </c>
      <c r="F27" s="271">
        <f>+F20-F26</f>
        <v>1223.7</v>
      </c>
      <c r="G27" s="294" t="s">
        <v>191</v>
      </c>
      <c r="H27" s="269" t="s">
        <v>191</v>
      </c>
      <c r="I27" s="269" t="s">
        <v>191</v>
      </c>
      <c r="J27" s="271">
        <f>J20-J26</f>
        <v>2597.9</v>
      </c>
      <c r="K27" s="294" t="s">
        <v>191</v>
      </c>
      <c r="L27" s="269" t="s">
        <v>191</v>
      </c>
      <c r="M27" s="273">
        <f>M20-M26</f>
        <v>100.8</v>
      </c>
      <c r="N27" s="292" t="s">
        <v>191</v>
      </c>
      <c r="O27" s="271">
        <f>+O20-M26</f>
        <v>103.9</v>
      </c>
    </row>
    <row r="28" spans="1:15" s="249" customFormat="1" ht="25.5" customHeight="1" thickBot="1">
      <c r="B28" s="295"/>
      <c r="F28" s="277"/>
      <c r="J28" s="323" t="s">
        <v>126</v>
      </c>
      <c r="K28" s="324"/>
      <c r="L28" s="324"/>
      <c r="M28" s="325">
        <f>+F26+J26+M26</f>
        <v>0</v>
      </c>
    </row>
    <row r="29" spans="1:15" s="249" customFormat="1" ht="20.25" customHeight="1">
      <c r="B29" s="295"/>
      <c r="F29" s="277"/>
      <c r="M29" s="277"/>
    </row>
    <row r="30" spans="1:15" s="275" customFormat="1" ht="25.5" customHeight="1">
      <c r="B30" s="296"/>
      <c r="C30" s="614" t="s">
        <v>2</v>
      </c>
      <c r="D30" s="614"/>
      <c r="E30" s="296"/>
      <c r="F30" s="296"/>
      <c r="G30" s="618"/>
      <c r="H30" s="618"/>
      <c r="I30" s="297"/>
      <c r="J30" s="619">
        <f>+'Ekamut-caxs'!C89</f>
        <v>0</v>
      </c>
      <c r="K30" s="619"/>
      <c r="M30" s="279"/>
    </row>
    <row r="31" spans="1:15" s="249" customFormat="1">
      <c r="C31" s="298"/>
      <c r="D31" s="298"/>
      <c r="E31" s="299"/>
      <c r="F31" s="299"/>
      <c r="G31" s="620" t="s">
        <v>91</v>
      </c>
      <c r="H31" s="620"/>
      <c r="I31" s="300"/>
      <c r="J31" s="620" t="s">
        <v>108</v>
      </c>
      <c r="K31" s="620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619"/>
      <c r="H32" s="619"/>
      <c r="I32" s="302"/>
      <c r="J32" s="619">
        <f>+'Ekamut-caxs'!C91</f>
        <v>0</v>
      </c>
      <c r="K32" s="619"/>
    </row>
    <row r="33" spans="3:13" s="249" customFormat="1">
      <c r="C33" s="278"/>
      <c r="D33" s="278"/>
      <c r="G33" s="620" t="s">
        <v>91</v>
      </c>
      <c r="H33" s="620"/>
      <c r="I33" s="300"/>
      <c r="J33" s="620" t="s">
        <v>108</v>
      </c>
      <c r="K33" s="620"/>
    </row>
    <row r="34" spans="3:13">
      <c r="F34" s="303" t="s">
        <v>1</v>
      </c>
    </row>
    <row r="35" spans="3:13" ht="16.5" customHeight="1">
      <c r="C35" s="304" t="s">
        <v>109</v>
      </c>
      <c r="D35" s="304"/>
      <c r="E35" s="304" t="s">
        <v>110</v>
      </c>
      <c r="F35" s="304" t="s">
        <v>232</v>
      </c>
      <c r="I35" s="305" t="s">
        <v>111</v>
      </c>
      <c r="J35" s="306" t="s">
        <v>197</v>
      </c>
      <c r="K35" s="306"/>
      <c r="L35" s="306" t="s">
        <v>198</v>
      </c>
      <c r="M35" s="306" t="s">
        <v>199</v>
      </c>
    </row>
    <row r="36" spans="3:13" ht="16.5" customHeight="1">
      <c r="C36" s="304" t="s">
        <v>112</v>
      </c>
      <c r="D36" s="304"/>
      <c r="E36" s="304" t="s">
        <v>110</v>
      </c>
      <c r="F36" s="304" t="s">
        <v>205</v>
      </c>
      <c r="I36" s="616" t="s">
        <v>206</v>
      </c>
      <c r="J36" s="616"/>
      <c r="K36" s="306"/>
      <c r="L36" s="616" t="s">
        <v>207</v>
      </c>
      <c r="M36" s="616"/>
    </row>
    <row r="37" spans="3:13">
      <c r="C37" s="304"/>
      <c r="D37" s="304"/>
      <c r="E37" s="616" t="s">
        <v>208</v>
      </c>
      <c r="F37" s="616"/>
      <c r="I37" s="616"/>
      <c r="J37" s="616"/>
      <c r="K37" s="306"/>
      <c r="L37" s="616"/>
      <c r="M37" s="616"/>
    </row>
    <row r="38" spans="3:13">
      <c r="C38" s="304"/>
      <c r="D38" s="304"/>
      <c r="E38" s="616"/>
      <c r="F38" s="616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workbookViewId="0">
      <selection activeCell="B102" sqref="B102:C102"/>
    </sheetView>
  </sheetViews>
  <sheetFormatPr defaultRowHeight="13.5"/>
  <cols>
    <col min="1" max="1" width="6" style="102" customWidth="1"/>
    <col min="2" max="2" width="50.140625" style="1" customWidth="1"/>
    <col min="3" max="4" width="19.7109375" style="1" customWidth="1"/>
    <col min="5" max="5" width="20.42578125" style="1" customWidth="1"/>
    <col min="6" max="6" width="9.5703125" style="1" bestFit="1" customWidth="1"/>
    <col min="7" max="7" width="10" style="1" bestFit="1" customWidth="1"/>
    <col min="8" max="8" width="11.140625" style="1" bestFit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27" customFormat="1" ht="24" customHeight="1">
      <c r="A1" s="581" t="s">
        <v>67</v>
      </c>
      <c r="B1" s="581"/>
      <c r="C1" s="581"/>
      <c r="D1" s="581"/>
      <c r="E1" s="581"/>
    </row>
    <row r="2" spans="1:8" ht="23.25" customHeight="1">
      <c r="A2" s="584" t="str">
        <f>+'Ekamut-caxs'!A14:D14</f>
        <v xml:space="preserve">«Երևանի Սայաթ -Նովայի անվան երաժշտական դպրոց» ՀՈԱԿ-ի   </v>
      </c>
      <c r="B2" s="584"/>
      <c r="C2" s="584"/>
      <c r="D2" s="584"/>
      <c r="E2" s="584"/>
    </row>
    <row r="3" spans="1:8" ht="28.5" customHeight="1">
      <c r="A3" s="584" t="s">
        <v>267</v>
      </c>
      <c r="B3" s="584"/>
      <c r="C3" s="584"/>
      <c r="D3" s="584"/>
      <c r="E3" s="584"/>
    </row>
    <row r="5" spans="1:8">
      <c r="E5" s="139" t="s">
        <v>123</v>
      </c>
    </row>
    <row r="6" spans="1:8" ht="124.5" customHeight="1">
      <c r="A6" s="225" t="s">
        <v>3</v>
      </c>
      <c r="B6" s="225" t="s">
        <v>94</v>
      </c>
      <c r="C6" s="225" t="s">
        <v>257</v>
      </c>
      <c r="D6" s="225" t="s">
        <v>256</v>
      </c>
      <c r="E6" s="225" t="s">
        <v>255</v>
      </c>
    </row>
    <row r="7" spans="1:8" s="352" customFormat="1">
      <c r="A7" s="351">
        <v>1</v>
      </c>
      <c r="B7" s="351">
        <v>2</v>
      </c>
      <c r="C7" s="351">
        <v>3</v>
      </c>
      <c r="D7" s="351">
        <v>4</v>
      </c>
      <c r="E7" s="351">
        <v>5</v>
      </c>
    </row>
    <row r="8" spans="1:8" ht="24.75" customHeight="1">
      <c r="A8" s="186">
        <v>1</v>
      </c>
      <c r="B8" s="29" t="s">
        <v>261</v>
      </c>
      <c r="C8" s="193">
        <v>133675.6</v>
      </c>
      <c r="D8" s="193">
        <v>4520.3</v>
      </c>
      <c r="E8" s="489">
        <v>23029.5</v>
      </c>
      <c r="F8" s="350"/>
      <c r="G8" s="350"/>
      <c r="H8" s="428"/>
    </row>
    <row r="9" spans="1:8" ht="24.75" customHeight="1">
      <c r="A9" s="186">
        <v>2</v>
      </c>
      <c r="B9" s="29" t="s">
        <v>262</v>
      </c>
      <c r="C9" s="182">
        <v>14817.9</v>
      </c>
      <c r="D9" s="182">
        <v>672</v>
      </c>
      <c r="E9" s="182"/>
      <c r="F9" s="350"/>
      <c r="G9" s="422"/>
    </row>
    <row r="10" spans="1:8" ht="25.5" customHeight="1">
      <c r="A10" s="186">
        <v>3</v>
      </c>
      <c r="B10" s="490" t="s">
        <v>182</v>
      </c>
      <c r="C10" s="182">
        <v>14817.9</v>
      </c>
      <c r="D10" s="182">
        <v>672.1</v>
      </c>
      <c r="E10" s="182"/>
      <c r="F10" s="350"/>
    </row>
    <row r="11" spans="1:8" ht="25.5" customHeight="1">
      <c r="A11" s="186">
        <v>4</v>
      </c>
      <c r="B11" s="490" t="s">
        <v>178</v>
      </c>
      <c r="C11" s="182">
        <v>14817.9</v>
      </c>
      <c r="D11" s="182">
        <v>672.1</v>
      </c>
      <c r="E11" s="182"/>
      <c r="F11" s="350"/>
    </row>
    <row r="12" spans="1:8" s="127" customFormat="1" ht="31.5" customHeight="1">
      <c r="A12" s="166"/>
      <c r="B12" s="491" t="s">
        <v>179</v>
      </c>
      <c r="C12" s="492">
        <f>ROUND(SUM(C8:C11),1)</f>
        <v>178129.3</v>
      </c>
      <c r="D12" s="492">
        <f>ROUND(SUM(D8:D11),1)</f>
        <v>6536.5</v>
      </c>
      <c r="E12" s="492">
        <f>ROUND(SUM(E8:E11),1)</f>
        <v>23029.5</v>
      </c>
    </row>
    <row r="14" spans="1:8" ht="19.5" customHeight="1">
      <c r="B14" s="1" t="s">
        <v>190</v>
      </c>
      <c r="G14" s="422"/>
      <c r="H14" s="422"/>
    </row>
    <row r="15" spans="1:8" ht="21.75" customHeight="1">
      <c r="B15" s="621"/>
      <c r="C15" s="621"/>
      <c r="D15" s="621"/>
      <c r="E15" s="621"/>
      <c r="G15" s="422"/>
    </row>
    <row r="17" spans="2:7">
      <c r="G17" s="422"/>
    </row>
    <row r="18" spans="2:7" ht="25.5" customHeight="1">
      <c r="B18" s="226" t="s">
        <v>180</v>
      </c>
      <c r="E18" s="227">
        <f>+'Ekamut-caxs'!C89</f>
        <v>0</v>
      </c>
    </row>
    <row r="19" spans="2:7" ht="18.75" customHeight="1">
      <c r="B19" s="103" t="s">
        <v>4</v>
      </c>
      <c r="E19" s="241" t="str">
        <f>+'Ekamut-caxs'!C90</f>
        <v>/անուն, ազգանուն/</v>
      </c>
    </row>
    <row r="20" spans="2:7" ht="23.25" customHeight="1">
      <c r="B20" s="127" t="s">
        <v>6</v>
      </c>
      <c r="E20" s="227">
        <f>+'Ekamut-caxs'!C91</f>
        <v>0</v>
      </c>
    </row>
    <row r="21" spans="2:7" ht="14.25">
      <c r="C21" s="127" t="s">
        <v>1</v>
      </c>
      <c r="D21" s="127"/>
      <c r="E21" s="241" t="str">
        <f>+'Ekamut-caxs'!C92</f>
        <v>/անուն, ազգանուն/</v>
      </c>
    </row>
    <row r="22" spans="2:7">
      <c r="B22" s="102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SheetLayoutView="100" workbookViewId="0">
      <selection activeCell="B102" sqref="B102:C102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1" customWidth="1"/>
    <col min="9" max="9" width="11.140625" style="311" bestFit="1" customWidth="1"/>
    <col min="10" max="16384" width="9.140625" style="311"/>
  </cols>
  <sheetData>
    <row r="1" spans="1:8" s="398" customFormat="1" ht="37.5" customHeight="1">
      <c r="A1" s="396" t="s">
        <v>67</v>
      </c>
      <c r="B1" s="396"/>
      <c r="C1" s="396"/>
      <c r="D1" s="396"/>
      <c r="E1" s="396"/>
      <c r="F1" s="396"/>
      <c r="G1" s="396"/>
      <c r="H1" s="397"/>
    </row>
    <row r="2" spans="1:8" s="398" customFormat="1" ht="27.75" customHeight="1">
      <c r="A2" s="396" t="str">
        <f>+'Ekamut-caxs'!A14:D14</f>
        <v xml:space="preserve">«Երևանի Սայաթ -Նովայի անվան երաժշտական դպրոց» ՀՈԱԿ-ի   </v>
      </c>
      <c r="B2" s="396"/>
      <c r="C2" s="396"/>
      <c r="D2" s="396"/>
      <c r="E2" s="396"/>
      <c r="F2" s="396"/>
      <c r="G2" s="396"/>
      <c r="H2" s="397"/>
    </row>
    <row r="3" spans="1:8" ht="37.5" customHeight="1">
      <c r="A3" s="394" t="s">
        <v>266</v>
      </c>
      <c r="B3" s="394"/>
      <c r="C3" s="394"/>
      <c r="D3" s="394"/>
      <c r="E3" s="394"/>
      <c r="F3" s="394"/>
      <c r="G3" s="394"/>
      <c r="H3" s="395"/>
    </row>
    <row r="5" spans="1:8">
      <c r="H5" s="393" t="s">
        <v>0</v>
      </c>
    </row>
    <row r="6" spans="1:8" ht="48.75" customHeight="1">
      <c r="A6" s="622" t="s">
        <v>3</v>
      </c>
      <c r="B6" s="622" t="s">
        <v>220</v>
      </c>
      <c r="C6" s="622" t="s">
        <v>224</v>
      </c>
      <c r="D6" s="622" t="s">
        <v>250</v>
      </c>
      <c r="E6" s="622"/>
      <c r="F6" s="622"/>
      <c r="G6" s="622"/>
      <c r="H6" s="623" t="s">
        <v>263</v>
      </c>
    </row>
    <row r="7" spans="1:8" ht="48" customHeight="1">
      <c r="A7" s="622"/>
      <c r="B7" s="622"/>
      <c r="C7" s="622"/>
      <c r="D7" s="389" t="s">
        <v>90</v>
      </c>
      <c r="E7" s="389" t="s">
        <v>221</v>
      </c>
      <c r="F7" s="389" t="s">
        <v>222</v>
      </c>
      <c r="G7" s="389" t="s">
        <v>223</v>
      </c>
      <c r="H7" s="624"/>
    </row>
    <row r="8" spans="1:8" s="313" customFormat="1" ht="39.75" customHeight="1">
      <c r="A8" s="316">
        <v>1</v>
      </c>
      <c r="B8" s="390" t="s">
        <v>225</v>
      </c>
      <c r="C8" s="316">
        <v>28.3</v>
      </c>
      <c r="D8" s="316">
        <f>SUM(E8:G8)</f>
        <v>537</v>
      </c>
      <c r="E8" s="326">
        <v>433</v>
      </c>
      <c r="F8" s="326">
        <v>30</v>
      </c>
      <c r="G8" s="391">
        <v>74</v>
      </c>
      <c r="H8" s="390">
        <f>+E8*C8</f>
        <v>12253.9</v>
      </c>
    </row>
    <row r="9" spans="1:8" s="313" customFormat="1" ht="39.75" customHeight="1">
      <c r="A9" s="316" t="s">
        <v>264</v>
      </c>
      <c r="B9" s="390" t="s">
        <v>226</v>
      </c>
      <c r="C9" s="316">
        <v>14.15</v>
      </c>
      <c r="D9" s="316">
        <f t="shared" ref="D9:D18" si="0">SUM(E9:G9)</f>
        <v>0</v>
      </c>
      <c r="E9" s="326"/>
      <c r="F9" s="326"/>
      <c r="G9" s="391"/>
      <c r="H9" s="390">
        <f t="shared" ref="H9:H19" si="1">+E9*C9</f>
        <v>0</v>
      </c>
    </row>
    <row r="10" spans="1:8" s="313" customFormat="1" ht="39.75" customHeight="1">
      <c r="A10" s="316"/>
      <c r="B10" s="390" t="s">
        <v>269</v>
      </c>
      <c r="C10" s="316">
        <v>24.3</v>
      </c>
      <c r="D10" s="316">
        <f t="shared" si="0"/>
        <v>26</v>
      </c>
      <c r="E10" s="326">
        <v>18</v>
      </c>
      <c r="F10" s="326"/>
      <c r="G10" s="391">
        <v>8</v>
      </c>
      <c r="H10" s="390">
        <f t="shared" si="1"/>
        <v>437.40000000000003</v>
      </c>
    </row>
    <row r="11" spans="1:8" s="313" customFormat="1" ht="39.75" customHeight="1">
      <c r="A11" s="316"/>
      <c r="B11" s="390" t="s">
        <v>270</v>
      </c>
      <c r="C11" s="316">
        <v>12.15</v>
      </c>
      <c r="D11" s="316">
        <f t="shared" si="0"/>
        <v>1</v>
      </c>
      <c r="E11" s="316"/>
      <c r="F11" s="326"/>
      <c r="G11" s="391">
        <v>1</v>
      </c>
      <c r="H11" s="390">
        <f t="shared" si="1"/>
        <v>0</v>
      </c>
    </row>
    <row r="12" spans="1:8" s="313" customFormat="1" ht="39.75" customHeight="1">
      <c r="A12" s="316"/>
      <c r="B12" s="390" t="s">
        <v>271</v>
      </c>
      <c r="C12" s="316">
        <v>21.8</v>
      </c>
      <c r="D12" s="316">
        <f t="shared" si="0"/>
        <v>7</v>
      </c>
      <c r="E12" s="326">
        <v>7</v>
      </c>
      <c r="F12" s="326"/>
      <c r="G12" s="391"/>
      <c r="H12" s="390">
        <f t="shared" si="1"/>
        <v>152.6</v>
      </c>
    </row>
    <row r="13" spans="1:8" s="313" customFormat="1" ht="39.75" customHeight="1">
      <c r="A13" s="316"/>
      <c r="B13" s="390" t="s">
        <v>270</v>
      </c>
      <c r="C13" s="316">
        <v>10.9</v>
      </c>
      <c r="D13" s="316">
        <f t="shared" si="0"/>
        <v>0</v>
      </c>
      <c r="E13" s="326"/>
      <c r="F13" s="326"/>
      <c r="G13" s="391"/>
      <c r="H13" s="390">
        <f t="shared" si="1"/>
        <v>0</v>
      </c>
    </row>
    <row r="14" spans="1:8" s="313" customFormat="1" ht="42" customHeight="1">
      <c r="A14" s="316">
        <v>2</v>
      </c>
      <c r="B14" s="390" t="s">
        <v>227</v>
      </c>
      <c r="C14" s="316">
        <v>27.2</v>
      </c>
      <c r="D14" s="316">
        <f t="shared" si="0"/>
        <v>48</v>
      </c>
      <c r="E14" s="326">
        <v>45</v>
      </c>
      <c r="F14" s="326"/>
      <c r="G14" s="391">
        <v>3</v>
      </c>
      <c r="H14" s="390">
        <f t="shared" si="1"/>
        <v>1224</v>
      </c>
    </row>
    <row r="15" spans="1:8" s="313" customFormat="1" ht="42" customHeight="1">
      <c r="A15" s="316" t="s">
        <v>264</v>
      </c>
      <c r="B15" s="390" t="s">
        <v>226</v>
      </c>
      <c r="C15" s="316">
        <v>13.6</v>
      </c>
      <c r="D15" s="316">
        <f t="shared" si="0"/>
        <v>0</v>
      </c>
      <c r="E15" s="326"/>
      <c r="F15" s="326"/>
      <c r="G15" s="391"/>
      <c r="H15" s="390">
        <f t="shared" si="1"/>
        <v>0</v>
      </c>
    </row>
    <row r="16" spans="1:8" s="313" customFormat="1" ht="37.5" customHeight="1">
      <c r="A16" s="316">
        <v>3</v>
      </c>
      <c r="B16" s="390" t="s">
        <v>228</v>
      </c>
      <c r="C16" s="316">
        <v>21</v>
      </c>
      <c r="D16" s="316">
        <f t="shared" si="0"/>
        <v>0</v>
      </c>
      <c r="E16" s="326"/>
      <c r="F16" s="326"/>
      <c r="G16" s="391"/>
      <c r="H16" s="390">
        <f t="shared" si="1"/>
        <v>0</v>
      </c>
    </row>
    <row r="17" spans="1:10" s="313" customFormat="1" ht="37.5" customHeight="1">
      <c r="A17" s="316">
        <v>4</v>
      </c>
      <c r="B17" s="390" t="s">
        <v>229</v>
      </c>
      <c r="C17" s="316">
        <v>13</v>
      </c>
      <c r="D17" s="316">
        <f t="shared" si="0"/>
        <v>0</v>
      </c>
      <c r="E17" s="326"/>
      <c r="F17" s="326"/>
      <c r="G17" s="391"/>
      <c r="H17" s="390">
        <f t="shared" si="1"/>
        <v>0</v>
      </c>
    </row>
    <row r="18" spans="1:10" s="313" customFormat="1" ht="37.5" customHeight="1">
      <c r="A18" s="316">
        <v>5</v>
      </c>
      <c r="B18" s="390" t="s">
        <v>230</v>
      </c>
      <c r="C18" s="316">
        <v>12.2</v>
      </c>
      <c r="D18" s="316">
        <f t="shared" si="0"/>
        <v>0</v>
      </c>
      <c r="E18" s="326"/>
      <c r="F18" s="326"/>
      <c r="G18" s="391"/>
      <c r="H18" s="390">
        <f t="shared" si="1"/>
        <v>0</v>
      </c>
    </row>
    <row r="19" spans="1:10" s="313" customFormat="1" ht="44.25" customHeight="1">
      <c r="A19" s="316"/>
      <c r="B19" s="390" t="s">
        <v>69</v>
      </c>
      <c r="C19" s="316"/>
      <c r="D19" s="316">
        <f>SUM(D8:D18)</f>
        <v>619</v>
      </c>
      <c r="E19" s="316">
        <f>SUM(E8:E18)</f>
        <v>503</v>
      </c>
      <c r="F19" s="316">
        <f t="shared" ref="F19" si="2">SUM(F8:F18)</f>
        <v>30</v>
      </c>
      <c r="G19" s="392"/>
      <c r="H19" s="390">
        <f t="shared" si="1"/>
        <v>0</v>
      </c>
      <c r="I19" s="313">
        <f>SUM(H8:H18)</f>
        <v>14067.9</v>
      </c>
      <c r="J19" s="313">
        <f>+H19-I19</f>
        <v>-14067.9</v>
      </c>
    </row>
    <row r="20" spans="1:10" s="313" customFormat="1" ht="44.25" customHeight="1">
      <c r="A20" s="316"/>
      <c r="B20" s="390" t="s">
        <v>265</v>
      </c>
      <c r="C20" s="316"/>
      <c r="D20" s="316">
        <f>SUM(E20:G20)</f>
        <v>619</v>
      </c>
      <c r="E20" s="316">
        <f t="shared" ref="E20:F20" si="3">+E19-E15-E9</f>
        <v>503</v>
      </c>
      <c r="F20" s="316">
        <f t="shared" si="3"/>
        <v>30</v>
      </c>
      <c r="G20" s="316">
        <f>SUM(G8:G19)</f>
        <v>86</v>
      </c>
      <c r="H20" s="390">
        <f>SUM(H8:H19)</f>
        <v>14067.9</v>
      </c>
      <c r="I20" s="426">
        <f>+H20+750</f>
        <v>14817.9</v>
      </c>
    </row>
    <row r="21" spans="1:10" ht="20.25" customHeight="1">
      <c r="B21" s="310"/>
    </row>
    <row r="22" spans="1:10" ht="20.25" customHeight="1">
      <c r="B22" s="310"/>
    </row>
    <row r="23" spans="1:10" ht="20.25" customHeight="1">
      <c r="B23" s="310"/>
    </row>
    <row r="24" spans="1:10" ht="23.25" customHeight="1">
      <c r="B24" s="314" t="s">
        <v>2</v>
      </c>
      <c r="D24" s="626">
        <f>+'Ekamut-caxs'!C89</f>
        <v>0</v>
      </c>
      <c r="E24" s="626"/>
      <c r="F24" s="626"/>
      <c r="G24" s="626"/>
    </row>
    <row r="25" spans="1:10" ht="11.25" customHeight="1">
      <c r="B25" s="315" t="s">
        <v>4</v>
      </c>
      <c r="D25" s="627" t="s">
        <v>5</v>
      </c>
      <c r="E25" s="627"/>
      <c r="F25" s="627"/>
      <c r="G25" s="627"/>
    </row>
    <row r="26" spans="1:10" ht="24" customHeight="1">
      <c r="B26" s="313" t="s">
        <v>6</v>
      </c>
      <c r="D26" s="626">
        <f>+'Ekamut-caxs'!C91</f>
        <v>0</v>
      </c>
      <c r="E26" s="626"/>
      <c r="F26" s="626"/>
      <c r="G26" s="626"/>
    </row>
    <row r="27" spans="1:10" ht="16.5" customHeight="1">
      <c r="B27" s="312" t="s">
        <v>185</v>
      </c>
      <c r="D27" s="625" t="s">
        <v>5</v>
      </c>
      <c r="E27" s="625"/>
      <c r="F27" s="625"/>
      <c r="G27" s="625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https://mul2.yerevan.am/tasks/1962712/oneclick?token=a9fdc45a4368f497934869831ee4a3b5</cp:keywords>
  <cp:lastModifiedBy>finance 33</cp:lastModifiedBy>
  <cp:lastPrinted>2024-11-25T06:25:17Z</cp:lastPrinted>
  <dcterms:created xsi:type="dcterms:W3CDTF">1996-10-14T23:33:28Z</dcterms:created>
  <dcterms:modified xsi:type="dcterms:W3CDTF">2025-01-21T06:01:07Z</dcterms:modified>
</cp:coreProperties>
</file>